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3. Testület\Képviselő-testület 2023\Kpv 2023.09.28.-rendes\adat\"/>
    </mc:Choice>
  </mc:AlternateContent>
  <bookViews>
    <workbookView xWindow="0" yWindow="0" windowWidth="20700" windowHeight="7830"/>
  </bookViews>
  <sheets>
    <sheet name="1.sz. mérleg" sheetId="1" r:id="rId1"/>
    <sheet name="2.sz. bevétel" sheetId="2" r:id="rId2"/>
    <sheet name="3.sz. bev. gazdálkodónként" sheetId="3" r:id="rId3"/>
    <sheet name="4.sz. állami tám" sheetId="4" r:id="rId4"/>
    <sheet name="5.sz. kiadás" sheetId="5" r:id="rId5"/>
    <sheet name="6.sz. kiadás gazdálkodónként" sheetId="6" r:id="rId6"/>
    <sheet name="7.sz. Önk.műk.kiad.feladat" sheetId="7" r:id="rId7"/>
    <sheet name="8.sz. támogatás" sheetId="8" r:id="rId8"/>
    <sheet name="9.sz. tartalék" sheetId="9" r:id="rId9"/>
    <sheet name="10.sz. beruházás" sheetId="10" r:id="rId10"/>
    <sheet name="11.sz. létszám" sheetId="11" r:id="rId11"/>
    <sheet name="12.sz. előirányzat felh" sheetId="12" r:id="rId12"/>
  </sheets>
  <definedNames>
    <definedName name="_xlnm.Print_Titles" localSheetId="9">'10.sz. beruházás'!$1:$7</definedName>
    <definedName name="_xlnm.Print_Titles" localSheetId="6">'7.sz. Önk.műk.kiad.feladat'!$1:$7</definedName>
    <definedName name="_xlnm.Print_Titles" localSheetId="7">'8.sz. támogatás'!$1:$5</definedName>
    <definedName name="_xlnm.Print_Area" localSheetId="4">'5.sz. kiadás'!$A$1:$G$29</definedName>
    <definedName name="_xlnm.Print_Area" localSheetId="5">'6.sz. kiadás gazdálkodónként'!$A$1:$AD$28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5" i="1" l="1"/>
  <c r="C34" i="1"/>
  <c r="C107" i="8" l="1"/>
  <c r="C109" i="8" l="1"/>
  <c r="C36" i="1" l="1"/>
</calcChain>
</file>

<file path=xl/sharedStrings.xml><?xml version="1.0" encoding="utf-8"?>
<sst xmlns="http://schemas.openxmlformats.org/spreadsheetml/2006/main" count="1050" uniqueCount="762">
  <si>
    <t>1.sz. melléklet</t>
  </si>
  <si>
    <t>Dunakeszi Város Önkormányzata és az irányítása alá tartozó költségvetési szervek 2023. évi költségvetési mérlege</t>
  </si>
  <si>
    <t>(adatok forintban)</t>
  </si>
  <si>
    <t>Bevételi előirányzat-csoport megnevezése</t>
  </si>
  <si>
    <t>Kiadási előirányzat-csoport megnevezése</t>
  </si>
  <si>
    <t>Önkormányzatok működési támogatásai</t>
  </si>
  <si>
    <t>Személyi juttatások</t>
  </si>
  <si>
    <t>Egyéb működési célú támogatások ÁH belülről</t>
  </si>
  <si>
    <t>Munkaadókat terh. járulékok, szociális hozzájárulási adó</t>
  </si>
  <si>
    <t>Közhatalmi bevételek</t>
  </si>
  <si>
    <t>Dologi kiadások</t>
  </si>
  <si>
    <t>Működési bevételek</t>
  </si>
  <si>
    <t>Ellátottak pénzbeli juttatásai</t>
  </si>
  <si>
    <t>Egyéb működési célú átvett pénzeszközök</t>
  </si>
  <si>
    <t>Egyéb elvonások és befizetések</t>
  </si>
  <si>
    <t>Működési célú pénzeszközátadások, támogatások</t>
  </si>
  <si>
    <t>Működési célú visszatérítendő támogatások</t>
  </si>
  <si>
    <t>Általános tartalék</t>
  </si>
  <si>
    <t xml:space="preserve">Működési  céltartalék </t>
  </si>
  <si>
    <t>I.</t>
  </si>
  <si>
    <t>Működési költségvetési bevételek összesen</t>
  </si>
  <si>
    <t>Működési költségvetési kiadások  összesen</t>
  </si>
  <si>
    <t>Felhalmozási célú támogatások államháztartáson belülről</t>
  </si>
  <si>
    <t>Beruházási kiadások</t>
  </si>
  <si>
    <t>Ingatlanok értékesítése - önkormányzati bérlakás</t>
  </si>
  <si>
    <t>Felújítási kiadások</t>
  </si>
  <si>
    <t>Felhalmozási célú visszatérítendő támogatások</t>
  </si>
  <si>
    <t>Felhalmozási célú pénzeszközátadások, támogatások</t>
  </si>
  <si>
    <t xml:space="preserve">Felhalmozási célú átvett pénzeszközök </t>
  </si>
  <si>
    <t>Felhalmozási céltartalék</t>
  </si>
  <si>
    <t>II.</t>
  </si>
  <si>
    <t>Felhalmozási költségvetési bevételek összesen</t>
  </si>
  <si>
    <t>Felhalmozási költségvetési kiadások összesen</t>
  </si>
  <si>
    <t>Költségvetési bevételek összesen  I+II</t>
  </si>
  <si>
    <t>Költségvetési kiadások összesen I+II</t>
  </si>
  <si>
    <t>Előző évi  maradvány igénybe vétele működésre</t>
  </si>
  <si>
    <t>Államháztartáson belüli megelőlegezések visszafizetése</t>
  </si>
  <si>
    <t>Előző évi maradvány igénybe vétele felhalmozásra</t>
  </si>
  <si>
    <t>Finanszírozási célú pénzügyi műveletek bevételei (állampapír beváltás)</t>
  </si>
  <si>
    <t>Államháztartáson belüli megelőlegezés</t>
  </si>
  <si>
    <t>III.</t>
  </si>
  <si>
    <t>Finanszírozási bevételek</t>
  </si>
  <si>
    <t>Finanszírozási kiadások</t>
  </si>
  <si>
    <t>Bevételek összesen  I+II+III</t>
  </si>
  <si>
    <t>Kiadások összesen I+II+III</t>
  </si>
  <si>
    <t>MŰKÖDÉSI KÖLTSÉGVETÉSI EGYENLEG</t>
  </si>
  <si>
    <t>FELHALMOZÁSI KÖLTSÉGVETÉSI EGYENLEG</t>
  </si>
  <si>
    <t>KÖLTSÉGVETÉSI EGYENLEG</t>
  </si>
  <si>
    <t>2023. évi előirányzat</t>
  </si>
  <si>
    <t>2.sz. melléklet</t>
  </si>
  <si>
    <t>Dunakeszi Város Önkormányzata és az irányításáa alá tartozó költségvetési szervek</t>
  </si>
  <si>
    <t>2023. évi költségvetésének bevételi előirányzatai</t>
  </si>
  <si>
    <t>( adatok forintban)</t>
  </si>
  <si>
    <t>Ssz.</t>
  </si>
  <si>
    <t>Rovatrend</t>
  </si>
  <si>
    <t>Bevétel jogcíme</t>
  </si>
  <si>
    <t>Feladat jellege</t>
  </si>
  <si>
    <t>Kötelező</t>
  </si>
  <si>
    <t>Önként 
vállalt</t>
  </si>
  <si>
    <t>Államig.</t>
  </si>
  <si>
    <t xml:space="preserve"> Az Önkormányzat általános működésének és ágazati feladatainak támogatása</t>
  </si>
  <si>
    <t>B111</t>
  </si>
  <si>
    <t>Helyi önkormányzatok működésének általános támogatása</t>
  </si>
  <si>
    <t>B112</t>
  </si>
  <si>
    <t xml:space="preserve">Települési önk. egyes köznevelési feladatainak támogatása </t>
  </si>
  <si>
    <t>B1131</t>
  </si>
  <si>
    <t>Települlési önkormányzatok egyes szociális és gyermekjóléti feladatainak támogatása</t>
  </si>
  <si>
    <t>B1132</t>
  </si>
  <si>
    <t>Települési önkormányzatok gyermekétkeztetési feladatainak támogatása</t>
  </si>
  <si>
    <t>B114</t>
  </si>
  <si>
    <t>Települési önkormányzatok kulturális feladatainak támogatása</t>
  </si>
  <si>
    <t>B116</t>
  </si>
  <si>
    <t>Elszámolásból származó bevételek</t>
  </si>
  <si>
    <t>Működési célra kapott támogatások, átvett pénzeszközök</t>
  </si>
  <si>
    <t>B12</t>
  </si>
  <si>
    <t>Elvonások és befizetések bevételei</t>
  </si>
  <si>
    <t>B16</t>
  </si>
  <si>
    <t>Egyéb működési célú támogatások  államháztartáson belülről</t>
  </si>
  <si>
    <t>B65</t>
  </si>
  <si>
    <t xml:space="preserve">Egyéb működési célú átvett pénzeszközök </t>
  </si>
  <si>
    <t>B34</t>
  </si>
  <si>
    <t>Vagyoni tipusú adók</t>
  </si>
  <si>
    <t xml:space="preserve"> - Építményadó</t>
  </si>
  <si>
    <t xml:space="preserve"> - Telekadó </t>
  </si>
  <si>
    <t>B351</t>
  </si>
  <si>
    <t>Értékesítési és forgalmi adók</t>
  </si>
  <si>
    <t xml:space="preserve"> - Iparűzési adó</t>
  </si>
  <si>
    <t>B36</t>
  </si>
  <si>
    <t>Egyéb közhatalmi bevételek</t>
  </si>
  <si>
    <t xml:space="preserve"> - Adópótlék, adóbírság</t>
  </si>
  <si>
    <t xml:space="preserve"> - Egyéb birságok</t>
  </si>
  <si>
    <t xml:space="preserve"> - Önkormányzat által beszedett talajterhelési díj</t>
  </si>
  <si>
    <t>B401</t>
  </si>
  <si>
    <t>Készletértékesítés ellenértéke</t>
  </si>
  <si>
    <t>B402</t>
  </si>
  <si>
    <t>Szolgáltatások ellenértéke</t>
  </si>
  <si>
    <t>Lakáscélú helyiségek bérbeadásából származó bevétel</t>
  </si>
  <si>
    <t>Egyéb önkormányzati vagyon bérbeadásából származó bevétel</t>
  </si>
  <si>
    <t>B403</t>
  </si>
  <si>
    <t>Közvetített szolgáltatások ellenértéke</t>
  </si>
  <si>
    <t>B405</t>
  </si>
  <si>
    <t>Ellátási díjak</t>
  </si>
  <si>
    <t>B406</t>
  </si>
  <si>
    <t>Kiszámlázott ÁFA</t>
  </si>
  <si>
    <t>B407</t>
  </si>
  <si>
    <t>ÁFA visszatérítése</t>
  </si>
  <si>
    <t>B408</t>
  </si>
  <si>
    <t>Kamatbevételek</t>
  </si>
  <si>
    <t>B410</t>
  </si>
  <si>
    <t>Biztosító által fizetett kártérítés</t>
  </si>
  <si>
    <t>B411</t>
  </si>
  <si>
    <t>Egyéb működési bevételek</t>
  </si>
  <si>
    <t>MŰKÖDÉSI BEVÉTELEK ÖSSZESEN</t>
  </si>
  <si>
    <t>Felhalmozási bevételek</t>
  </si>
  <si>
    <t>B21</t>
  </si>
  <si>
    <t>Felhalmozási célú önkormányzati támogatások</t>
  </si>
  <si>
    <t>B25</t>
  </si>
  <si>
    <t>B52</t>
  </si>
  <si>
    <t>B72</t>
  </si>
  <si>
    <t>B75</t>
  </si>
  <si>
    <t>Egyéb felhalmozási célú átvett pénzeszköz</t>
  </si>
  <si>
    <t>FELHALMOZÁSI BEVÉTELEK ÖSSZESEN</t>
  </si>
  <si>
    <t>KÖLTSÉGVETÉSI BEVÉTELEK ÖSSZESEN I.+II.</t>
  </si>
  <si>
    <t>B812</t>
  </si>
  <si>
    <t>Forgatási célú belf. értékpapírok beváltása</t>
  </si>
  <si>
    <t>B813</t>
  </si>
  <si>
    <t>Költségvetési maradvány igénybevétele</t>
  </si>
  <si>
    <t>B814</t>
  </si>
  <si>
    <t>FINANSZÍROZÁSI BEVÉTELEK ÖSSZESEN</t>
  </si>
  <si>
    <t>B E V É T E L E K   Ö S S Z E S E N  I.+II.+III.</t>
  </si>
  <si>
    <t>Dunakeszi Város Önkormányzata</t>
  </si>
  <si>
    <t>3.sz. melléklet</t>
  </si>
  <si>
    <t>Az Önkormányzat  és az irányítása alá tartozó költségvetési szervek 2023. évi bevételi előirányzatai gazdálkodónként</t>
  </si>
  <si>
    <t>Dunakeszi Polgármesteri Hivatal</t>
  </si>
  <si>
    <t>DÓHSZK</t>
  </si>
  <si>
    <t>Városi Sportigazgatóság</t>
  </si>
  <si>
    <t>Révész István Helytörténeti Gyűjtemény</t>
  </si>
  <si>
    <t>Összesen</t>
  </si>
  <si>
    <t>Címrend</t>
  </si>
  <si>
    <t>4.sz. melléklet</t>
  </si>
  <si>
    <t>Magyarország 2023.évi központi költségvetéséről szóló 2022.évi XXV. törvény 2. számú melléklete alapján a helyi önkormányzatok általános működésének és ágazati feladatainak támogatása</t>
  </si>
  <si>
    <t>Támogatási jogcím</t>
  </si>
  <si>
    <t xml:space="preserve"> 1.1</t>
  </si>
  <si>
    <t xml:space="preserve">Települési önkormányzatok működésének támogatása </t>
  </si>
  <si>
    <t>1.1.1.1</t>
  </si>
  <si>
    <t xml:space="preserve">Önkormányzati hivatal működésének támogatása </t>
  </si>
  <si>
    <t>1.1.1.2</t>
  </si>
  <si>
    <t>Településüzemeltetés - zöldterület gazdálkodás támogatása</t>
  </si>
  <si>
    <t>1.1.1.3</t>
  </si>
  <si>
    <t>Településüzemeltetés - közvilágítás  támogatása</t>
  </si>
  <si>
    <t>1.1.1.4</t>
  </si>
  <si>
    <t>Településüzemeltetés - köztemető támogatása</t>
  </si>
  <si>
    <t>1.1.1.5</t>
  </si>
  <si>
    <t>Településüzemeltetés - közutak támogatása</t>
  </si>
  <si>
    <t>1.1.1.6</t>
  </si>
  <si>
    <t>Egyéb önkormányzati feladatok támogatása</t>
  </si>
  <si>
    <t>1.1.1.7</t>
  </si>
  <si>
    <t>Lakott külterülettel kapcsolatos feladatok támogatása</t>
  </si>
  <si>
    <t xml:space="preserve"> 1.2</t>
  </si>
  <si>
    <t xml:space="preserve">Települési önkormányzatok egyes köznevelési  feladatainak támogatása </t>
  </si>
  <si>
    <t xml:space="preserve"> 1.2.1</t>
  </si>
  <si>
    <t xml:space="preserve">Óvodaműködtetési támogatás </t>
  </si>
  <si>
    <t xml:space="preserve"> 1.2.2</t>
  </si>
  <si>
    <t>Óvodapedagógusok átlagbér alapú támogatása</t>
  </si>
  <si>
    <t xml:space="preserve"> 1.2.3</t>
  </si>
  <si>
    <t>Kiegészítő támogatás az  óvodapedagógusok minősítésből adódó többletkiadásokhoz</t>
  </si>
  <si>
    <t xml:space="preserve"> 1.2.5</t>
  </si>
  <si>
    <t>Pedagógusok nevelő munkáját közvetlenül segítők átlagbéralapú támogatása</t>
  </si>
  <si>
    <t xml:space="preserve"> 1.2.7</t>
  </si>
  <si>
    <t>Diabétesz ellátási pótlék</t>
  </si>
  <si>
    <t xml:space="preserve"> 1.3</t>
  </si>
  <si>
    <t xml:space="preserve">Települési önkormányzatok szociális és gyermekjóléti  feladatainak támogatása </t>
  </si>
  <si>
    <t xml:space="preserve"> 1.3.2</t>
  </si>
  <si>
    <t>Egyes szociális és gyermekjóléti feladatok támogatása</t>
  </si>
  <si>
    <t xml:space="preserve"> 1.3.2.1</t>
  </si>
  <si>
    <t xml:space="preserve">Család- és gyermekjóléti szolgálat </t>
  </si>
  <si>
    <t xml:space="preserve"> 1.3.2.2</t>
  </si>
  <si>
    <t>Család- és gyermekjóléti központ</t>
  </si>
  <si>
    <t xml:space="preserve"> 1.3.3</t>
  </si>
  <si>
    <t>Bölcsőde támogatása</t>
  </si>
  <si>
    <t xml:space="preserve"> 1.3.3.1</t>
  </si>
  <si>
    <t>A finanszírozás szempontjából elismert szakmai dolgozók bértámogatása</t>
  </si>
  <si>
    <t xml:space="preserve"> 1.3.3.2</t>
  </si>
  <si>
    <t>Bölcsődei üzemeltetési támogatás</t>
  </si>
  <si>
    <t xml:space="preserve"> 1.4</t>
  </si>
  <si>
    <t>Gyermekétkeztetés támogatása</t>
  </si>
  <si>
    <t xml:space="preserve"> 1.4.1.1</t>
  </si>
  <si>
    <t>Intézményi gyermekétkeztetés - bértámogatás</t>
  </si>
  <si>
    <t xml:space="preserve"> 1.4.1.2</t>
  </si>
  <si>
    <t>Gyermekétkeztetés üzemeltetési támogatása</t>
  </si>
  <si>
    <t xml:space="preserve"> 1.4.2</t>
  </si>
  <si>
    <t>Szünidei étkeztetésének támogatása</t>
  </si>
  <si>
    <t xml:space="preserve"> 1.5</t>
  </si>
  <si>
    <t xml:space="preserve">Települési önkormányzatok kulturális feladatainak támogatása </t>
  </si>
  <si>
    <t xml:space="preserve"> 1.5.2</t>
  </si>
  <si>
    <t>Nyilvános könyvtári és a közművelődési feladatok támogatása</t>
  </si>
  <si>
    <t>2.sz. melléklet összesen</t>
  </si>
  <si>
    <t>Magyarország 2023.évi központi költségvetéséről szóló 2022.évi XXV.törvény 3. számú melléklete alapján nyújtott kiegészítő támogatások</t>
  </si>
  <si>
    <t>Módosított előirányzat</t>
  </si>
  <si>
    <t>2.1.6.3.a</t>
  </si>
  <si>
    <t>2022. évi beszámoló alapján pótlólagos támogatás</t>
  </si>
  <si>
    <t xml:space="preserve"> 2.1.9</t>
  </si>
  <si>
    <t>A 10.000 lakos feletti önkormányzatok energiaáremelkedés miatti támogatása</t>
  </si>
  <si>
    <t>2.2.2</t>
  </si>
  <si>
    <t>Szociális ágazati összevont pótlék</t>
  </si>
  <si>
    <t xml:space="preserve"> 2.2.3</t>
  </si>
  <si>
    <t>Óvodai és iskolai szociális segítéshez kapcsolódó támogatás</t>
  </si>
  <si>
    <t xml:space="preserve"> 2.3.3</t>
  </si>
  <si>
    <t>Települési önkormányzatok kulturális feladatainak bérjellegű támogatása</t>
  </si>
  <si>
    <t>3.sz. melléklet összesen</t>
  </si>
  <si>
    <t>KÖZPONTI KÖLTSÉGVETÉSBŐL SZÁRMAZÓ TÁMOGATÁSOK ÖSSZESEN</t>
  </si>
  <si>
    <t>5.sz. melléklet</t>
  </si>
  <si>
    <t>Dunakeszi Város Önkormányzat  és az irányítása alá tartozó költségvetési szervek</t>
  </si>
  <si>
    <t>2023. évi költségvetésének kiadási előirányzatai</t>
  </si>
  <si>
    <t>Kiadás jogcíme</t>
  </si>
  <si>
    <t>K1</t>
  </si>
  <si>
    <t xml:space="preserve">Személyi juttatások </t>
  </si>
  <si>
    <t>K2</t>
  </si>
  <si>
    <t>Munkaadókat terhelő járulékok, szociális hozzájárulási adó</t>
  </si>
  <si>
    <t>K3</t>
  </si>
  <si>
    <t xml:space="preserve">Dologi  kiadások összesen </t>
  </si>
  <si>
    <t>K4</t>
  </si>
  <si>
    <t>K5</t>
  </si>
  <si>
    <t xml:space="preserve">Egyéb működési célú kiadások </t>
  </si>
  <si>
    <t>Egyéb elvonások, befizetések</t>
  </si>
  <si>
    <t>K513</t>
  </si>
  <si>
    <t>Működési tartalékok - általános tartalék</t>
  </si>
  <si>
    <t>Működési tartalékok - céltartalék</t>
  </si>
  <si>
    <t>MŰKÖDÉSI KIADÁSOK ÖSSZESEN</t>
  </si>
  <si>
    <t>K6</t>
  </si>
  <si>
    <t>Beruházások</t>
  </si>
  <si>
    <t>K7</t>
  </si>
  <si>
    <t>Felújítások</t>
  </si>
  <si>
    <t>K8</t>
  </si>
  <si>
    <t>Egyéb felhalmozási célú kiadások</t>
  </si>
  <si>
    <t>Felhalmozási tartalék</t>
  </si>
  <si>
    <t>FELHALMOZÁSI KIADÁSOK ÖSSZESEN</t>
  </si>
  <si>
    <t>KÖLTSÉGVETÉSI KIADÁSOK ÖSSZESEN</t>
  </si>
  <si>
    <t>K9</t>
  </si>
  <si>
    <t>Államháztartáson belüli megelőlegezés visszafizetése</t>
  </si>
  <si>
    <t>FINANSZÍROZÁSI KIADÁSOK ÖSSZESEN</t>
  </si>
  <si>
    <t xml:space="preserve">K I A D Á S O K   Ö S S Z E S E N </t>
  </si>
  <si>
    <t xml:space="preserve"> </t>
  </si>
  <si>
    <t>6.sz. melléklet</t>
  </si>
  <si>
    <t>Az önkormányzat és az irányítása alá tartozó költségvetési szervek 2023. évi kiadásai és azok forrásai</t>
  </si>
  <si>
    <t>(Adatok: forintban)</t>
  </si>
  <si>
    <t>Cím-
rend</t>
  </si>
  <si>
    <t>Költségvetési szerv megnevezése</t>
  </si>
  <si>
    <t>Munkaadókat terhelő járulékok és szociális hozzájárulási adó</t>
  </si>
  <si>
    <t>Elvonások és befizetések</t>
  </si>
  <si>
    <t>Egyéb működési célú támogatások</t>
  </si>
  <si>
    <t>Működési kiadások összesen</t>
  </si>
  <si>
    <t>Működési tartalék</t>
  </si>
  <si>
    <t>Működési kiadások és működési tartalék összesen</t>
  </si>
  <si>
    <t>Egyéb felhalmozási célú támogatások</t>
  </si>
  <si>
    <t>Felhalmozási kiadások és tartalékok összesen</t>
  </si>
  <si>
    <t>Kiadás összesen</t>
  </si>
  <si>
    <t>Saját bevételek</t>
  </si>
  <si>
    <t>Irányító szerv támogatása</t>
  </si>
  <si>
    <t>Ebből:</t>
  </si>
  <si>
    <t>Engedélyezett álláshely (fő)</t>
  </si>
  <si>
    <t>Közfoglalkoztatottak létszáma (fő)</t>
  </si>
  <si>
    <t>Önkormányzatok költségvetési támogatása</t>
  </si>
  <si>
    <t>Önkormányzati kiegészítés</t>
  </si>
  <si>
    <t>Dunakeszi Város Önkormányzat</t>
  </si>
  <si>
    <t>X</t>
  </si>
  <si>
    <t xml:space="preserve"> - kötelező feladat</t>
  </si>
  <si>
    <t xml:space="preserve"> - önként vállalt feladat</t>
  </si>
  <si>
    <t xml:space="preserve"> 2.1</t>
  </si>
  <si>
    <t xml:space="preserve"> 2.2</t>
  </si>
  <si>
    <t xml:space="preserve"> - államigazgatási feladat</t>
  </si>
  <si>
    <t>Dunakeszi Óvodai és Humán Szolgáltató Központ és Könyvtár</t>
  </si>
  <si>
    <t xml:space="preserve"> 3.1</t>
  </si>
  <si>
    <t xml:space="preserve"> - Igazgatóság</t>
  </si>
  <si>
    <t xml:space="preserve"> 3.2</t>
  </si>
  <si>
    <t xml:space="preserve"> - Könyvtár</t>
  </si>
  <si>
    <t xml:space="preserve"> 3.3</t>
  </si>
  <si>
    <t xml:space="preserve"> - Gyermekjóléti Központ</t>
  </si>
  <si>
    <t xml:space="preserve"> 3.4</t>
  </si>
  <si>
    <t xml:space="preserve"> - Családsegítő és Gyermekjóléti Szolgálat</t>
  </si>
  <si>
    <t xml:space="preserve"> 3.5</t>
  </si>
  <si>
    <t xml:space="preserve"> - Óvodák</t>
  </si>
  <si>
    <t xml:space="preserve"> 3.6</t>
  </si>
  <si>
    <t xml:space="preserve"> - Bölcsődék</t>
  </si>
  <si>
    <t xml:space="preserve"> 3.7</t>
  </si>
  <si>
    <t xml:space="preserve"> - Gyermekétkeztetés (Óvoda, Bölcsőde, Iskola)</t>
  </si>
  <si>
    <t xml:space="preserve"> 3.8</t>
  </si>
  <si>
    <t xml:space="preserve"> - Nyári tábor</t>
  </si>
  <si>
    <t xml:space="preserve"> 3.9</t>
  </si>
  <si>
    <t xml:space="preserve"> - Szünidei gyermekétkeztetés</t>
  </si>
  <si>
    <t xml:space="preserve">Mindösszesen: </t>
  </si>
  <si>
    <t>7.sz.melléklet</t>
  </si>
  <si>
    <t>2023. évi költségvetésének működési kiadási előirányzatai feladatonként</t>
  </si>
  <si>
    <t xml:space="preserve">  (adatok forintban)</t>
  </si>
  <si>
    <t>COFOG</t>
  </si>
  <si>
    <t>F e l a d a t o k</t>
  </si>
  <si>
    <t>Személyi juttatás</t>
  </si>
  <si>
    <t>Munkaadókat terhelő adók, járulékok</t>
  </si>
  <si>
    <t>Ellátottak pénzbeli juttatása</t>
  </si>
  <si>
    <t>Elvonások, befizetések</t>
  </si>
  <si>
    <t>Működési célú pénzeszköz átadás ÁH belülre</t>
  </si>
  <si>
    <t>Működési célú pénzeszköz átadás ÁH kívülre</t>
  </si>
  <si>
    <t>Működési célú visszatérítendő  támogatás nyújtás</t>
  </si>
  <si>
    <t>Kötelező feladatok</t>
  </si>
  <si>
    <t>011130</t>
  </si>
  <si>
    <t>Önkormányzatok és önk.hivatalok jogalkotó és ált. igazg.tevékeny.</t>
  </si>
  <si>
    <t>013320</t>
  </si>
  <si>
    <t>Köztemető fenntartás és működtetés</t>
  </si>
  <si>
    <t>013350</t>
  </si>
  <si>
    <t>Az önkormányzati vagyonnal való gazdálk.kapcs. feladatok</t>
  </si>
  <si>
    <t>016080</t>
  </si>
  <si>
    <t xml:space="preserve">Kiemelt állami és önkormányzati rendezvények                </t>
  </si>
  <si>
    <t>018010</t>
  </si>
  <si>
    <t>Önkormányzatok elszámolásai a központi költségvetéssel</t>
  </si>
  <si>
    <t>018020</t>
  </si>
  <si>
    <t>Központi költségvetési befizetések</t>
  </si>
  <si>
    <t>018030</t>
  </si>
  <si>
    <t>Támogatási célú finanszírozási műveletek</t>
  </si>
  <si>
    <t>031030</t>
  </si>
  <si>
    <t>Közterület rendjének fenntartása</t>
  </si>
  <si>
    <t>041233</t>
  </si>
  <si>
    <t>Hosszabb időtartamú közfoglalkoztatás</t>
  </si>
  <si>
    <t>042220</t>
  </si>
  <si>
    <t>Erdőgazdálkodás</t>
  </si>
  <si>
    <t>045120</t>
  </si>
  <si>
    <t>Út, autópálya építése</t>
  </si>
  <si>
    <t>045140</t>
  </si>
  <si>
    <t>Városi és elővárosi közúti személyszállítás</t>
  </si>
  <si>
    <t>045160</t>
  </si>
  <si>
    <t>Közutak, hidak, alagutak üzemeltetése, fenntartása</t>
  </si>
  <si>
    <t>045161</t>
  </si>
  <si>
    <t>Kerékpárutak üzemeltetése, fenntartása</t>
  </si>
  <si>
    <t>045170</t>
  </si>
  <si>
    <t>Parkoló, garázs üzemeltetése, fenntartása</t>
  </si>
  <si>
    <t>047120</t>
  </si>
  <si>
    <t>Piac</t>
  </si>
  <si>
    <t>047410</t>
  </si>
  <si>
    <t>Ár- és belvízvédelemmel  összefüggő tevékenységek</t>
  </si>
  <si>
    <t>051040</t>
  </si>
  <si>
    <t>Nem veszélyes hulladék kezelése, ártalmatlanítása</t>
  </si>
  <si>
    <t>052020</t>
  </si>
  <si>
    <t>Szennyvíz gyűjtése, tisztítása, elhelyezése</t>
  </si>
  <si>
    <t>062010</t>
  </si>
  <si>
    <t xml:space="preserve">Településfejlesztés igazgatása                              </t>
  </si>
  <si>
    <t>064010</t>
  </si>
  <si>
    <t>Közvilágítás</t>
  </si>
  <si>
    <t>066010</t>
  </si>
  <si>
    <t>Zöldterület kezelés</t>
  </si>
  <si>
    <t>066020</t>
  </si>
  <si>
    <t>Város, községgazdálkodási egyéb szolgáltatások</t>
  </si>
  <si>
    <t>072111</t>
  </si>
  <si>
    <t>Háziorvosi alapellátás</t>
  </si>
  <si>
    <t>072112</t>
  </si>
  <si>
    <t>Háziorvosi ügyelet</t>
  </si>
  <si>
    <t>072210</t>
  </si>
  <si>
    <t>Járóbetegek gyógyító szakellátása</t>
  </si>
  <si>
    <t>072311</t>
  </si>
  <si>
    <t xml:space="preserve">Fogorvosi alapellátás                                       </t>
  </si>
  <si>
    <t>074031</t>
  </si>
  <si>
    <t>Család és nővédelmi egészségügyi gondozás</t>
  </si>
  <si>
    <t>074032</t>
  </si>
  <si>
    <t>Ifjúság-egészségügyi gondozás</t>
  </si>
  <si>
    <t>074040</t>
  </si>
  <si>
    <t>Fertőző megbetegedések megelőzése, járványügyi ellátás</t>
  </si>
  <si>
    <t>091140</t>
  </si>
  <si>
    <t xml:space="preserve">Óvodai nevelés, ellátás működtetési feladatai               </t>
  </si>
  <si>
    <t>101221</t>
  </si>
  <si>
    <t>Fogyatékossággal élők nappali ellátása</t>
  </si>
  <si>
    <t>101270</t>
  </si>
  <si>
    <t>Fogyatékossággal élők társadalmi integrációját és életminőségét segítő programok, támogatások</t>
  </si>
  <si>
    <t>102023</t>
  </si>
  <si>
    <t>Időskorúak tartós bentlakásos ellátása</t>
  </si>
  <si>
    <t>102031</t>
  </si>
  <si>
    <t>Idősek nappali ellátása</t>
  </si>
  <si>
    <t>104043</t>
  </si>
  <si>
    <t>Család és gyermekjóléti központ</t>
  </si>
  <si>
    <t>Gyermekek átmeneti ellátása</t>
  </si>
  <si>
    <t>104031</t>
  </si>
  <si>
    <t>Gyermekek bölcsődei ellátása</t>
  </si>
  <si>
    <t>Hajléktalanok átmeneti ellátása</t>
  </si>
  <si>
    <t>107050</t>
  </si>
  <si>
    <t>Szociális étkeztetés népkonyhán</t>
  </si>
  <si>
    <t>107051</t>
  </si>
  <si>
    <t>Szociális étkeztetés szociális konyhán</t>
  </si>
  <si>
    <t>107052</t>
  </si>
  <si>
    <t>Házi segítségnyújtás</t>
  </si>
  <si>
    <t>Egyéb szociális pénzbeli és természetbeni ellátások, támogatások</t>
  </si>
  <si>
    <t>900020</t>
  </si>
  <si>
    <t>Önkormányzatok funkcióra nem sorolható bevételei ÁH kívülről</t>
  </si>
  <si>
    <t>Kötelező feladatok összesen:</t>
  </si>
  <si>
    <t xml:space="preserve">Önként vállalt feladatok </t>
  </si>
  <si>
    <t>041110</t>
  </si>
  <si>
    <t>Általános gazdasági és kereskedelmi ügyek igazgatása</t>
  </si>
  <si>
    <t>072440</t>
  </si>
  <si>
    <t>Mentés</t>
  </si>
  <si>
    <t>081030</t>
  </si>
  <si>
    <t>Sportlétesítmények, edzőtáborok működtetése és fejlesztése</t>
  </si>
  <si>
    <t>081041</t>
  </si>
  <si>
    <t>Versenysport és utánpótlás-nevelési tevékenység támogatása</t>
  </si>
  <si>
    <t>081043</t>
  </si>
  <si>
    <t>Iskolai, diáksport-tevékenység és támogatása</t>
  </si>
  <si>
    <t>081045</t>
  </si>
  <si>
    <t>Szabadidősport- (rekreációs sport-) tevékenység és támogatása</t>
  </si>
  <si>
    <t>081061</t>
  </si>
  <si>
    <t>Szabadidős park, fürdő és strandszolgáltatás</t>
  </si>
  <si>
    <t>081071</t>
  </si>
  <si>
    <t>Üdülői szálláshely- szolgáltatás és étkeztetés</t>
  </si>
  <si>
    <t>082092</t>
  </si>
  <si>
    <t>Közművelődés- hagyományos közösségi kulturális értékek gond.</t>
  </si>
  <si>
    <t>084031</t>
  </si>
  <si>
    <t>Civil szervezetek  működési támogatása</t>
  </si>
  <si>
    <t>084032</t>
  </si>
  <si>
    <t>Civil szervezetek programtámogatása</t>
  </si>
  <si>
    <t>084040</t>
  </si>
  <si>
    <t xml:space="preserve">Egyházak, közösségi és hitéleti tevékenység támogatása </t>
  </si>
  <si>
    <t>086010</t>
  </si>
  <si>
    <t>Határon túli magyarok egyéb támogatásai</t>
  </si>
  <si>
    <t>086030</t>
  </si>
  <si>
    <t>Nemzetközi kulturális együttműködés</t>
  </si>
  <si>
    <t>Óvodai nevelés, ellátás működtetési feladatai</t>
  </si>
  <si>
    <t>091220</t>
  </si>
  <si>
    <t>Köznevelési intézményben tanulók 1-4.évf. oktatási működtetési feladatok</t>
  </si>
  <si>
    <t>091250</t>
  </si>
  <si>
    <t>Alapfokú művészetoktatással összefüggő működtetési feladatok</t>
  </si>
  <si>
    <t>092120</t>
  </si>
  <si>
    <t>Köznevelési intézményben tanulók 5-8.évf. oktatási működtetési feladatok</t>
  </si>
  <si>
    <t>092260</t>
  </si>
  <si>
    <t>Gimnázium és szakképző iskola tanulóinak közismereti és szakmai elméleti oktatásával összefüggő működtetési feladatok</t>
  </si>
  <si>
    <t>098022</t>
  </si>
  <si>
    <t>Pedagógiai szakszolgáltató tevékenység működtetési feladatai</t>
  </si>
  <si>
    <t>Önként vállalt feladatok összesen:</t>
  </si>
  <si>
    <t xml:space="preserve"> Önkormányzat működési kiadásai összesen:</t>
  </si>
  <si>
    <t>8.sz. melléklet</t>
  </si>
  <si>
    <t>Pénzeszközátadások, támogatások az Önkormányzat 2023. évi  költségvetésében</t>
  </si>
  <si>
    <t>Feladat jellege Kötelező (K) Önként vállalt (Ö)</t>
  </si>
  <si>
    <t>Megnevezés</t>
  </si>
  <si>
    <t>Működési támogatások</t>
  </si>
  <si>
    <t xml:space="preserve"> Igazgatási feladatokra átadott pénzeszközök </t>
  </si>
  <si>
    <t>K</t>
  </si>
  <si>
    <t>Működési pénzeszköz átadás Társulás részére tagi hozzájárulás</t>
  </si>
  <si>
    <t>Ingatlanért életjáradék program</t>
  </si>
  <si>
    <t>Ö</t>
  </si>
  <si>
    <t>Nemzetközi kapcsolatok</t>
  </si>
  <si>
    <t>Közrendvédelmi, közbiztonsági feladatok támogatása</t>
  </si>
  <si>
    <t xml:space="preserve">Dunakeszi Rendőrkapitányság </t>
  </si>
  <si>
    <t>Dunakeszi Városi Polgárőr tevékenység támogatása</t>
  </si>
  <si>
    <t>Közoktatási, közművelődési támogatások</t>
  </si>
  <si>
    <t>Bursa Hungarica Ösztöndíj Felsőoktatási hallgatóknak</t>
  </si>
  <si>
    <t xml:space="preserve">VOKE József Attila Művelődési Központ </t>
  </si>
  <si>
    <t>Dunakeszi Fúvószenekari Egyesület</t>
  </si>
  <si>
    <t>Dunakeszi Városi Vegyeskar</t>
  </si>
  <si>
    <t>Dunakeszi Szimfonikus Zenekar Egyesület</t>
  </si>
  <si>
    <t>Rákóczi Szövetség Dunakeszi Szervezete</t>
  </si>
  <si>
    <t xml:space="preserve">Dunakeszi Művészetéért  Alapítvány </t>
  </si>
  <si>
    <t>Radnóti Gimnázium Diákjaiért Alapítvány</t>
  </si>
  <si>
    <t>Radnóti Miklós Gimnázium - IV. Béla Király Tagintézmény</t>
  </si>
  <si>
    <t>Dunakeszi Szent István Általános Iskoláért Alapítvány</t>
  </si>
  <si>
    <t>Dunakeszi Széchenyi István Általános Iskolai Alapítvány</t>
  </si>
  <si>
    <t>A korszerű oktatás feltételrendszerének biztosításával a jövő emberéért Alapítvány( Bárdos)</t>
  </si>
  <si>
    <t>Kőrösi Csoma Sándor Általános Iskola Alapítvány</t>
  </si>
  <si>
    <t>Zöld Iskola Alapítvány (Fazekas)</t>
  </si>
  <si>
    <t>Dunakeszi Óvodásokért Alapítvány</t>
  </si>
  <si>
    <t>ÉKKŐ Egyesület</t>
  </si>
  <si>
    <t>Tóth Mariska Hagyományőrző Alapítvány</t>
  </si>
  <si>
    <t>Dunakeszi Diófa Nagycsaládosok Egyesülete</t>
  </si>
  <si>
    <t>Keresztény Értelmiségiek Szövetsége</t>
  </si>
  <si>
    <t xml:space="preserve">Vasutasok Dunakeszi Nyugdíjas Alapszervezete </t>
  </si>
  <si>
    <t>Dunakeszi Teátrum (Duna Színház Nonprofit Kulturális Kft.)</t>
  </si>
  <si>
    <t xml:space="preserve">Otthon Segítünk Alapítvány </t>
  </si>
  <si>
    <t>Dunakeszi Nyugdíjas Kiránduló Klub</t>
  </si>
  <si>
    <t>RED-IT Idősbarát Egyesület</t>
  </si>
  <si>
    <t>Pályázatokhoz kapcsolódó pénzeszközátadások</t>
  </si>
  <si>
    <t>Szent István Általános Iskoláért Alapítvány</t>
  </si>
  <si>
    <t>VOKE József Attila Művelődési Központ előadás szervezés, Óz a nagy varázsló</t>
  </si>
  <si>
    <t>Sportcélú támogatások, pénzeszköz átadások</t>
  </si>
  <si>
    <t xml:space="preserve">Diáksport támogatások </t>
  </si>
  <si>
    <t xml:space="preserve">Jubileumi, egyesületi és egyéni sportolók felkészülési támogatása </t>
  </si>
  <si>
    <t>Alagi Diák Sakk Klub</t>
  </si>
  <si>
    <t>Dunakeszi Diák  és Szabadidő Kajak Klub</t>
  </si>
  <si>
    <t>Gyémánt Lótusz SE</t>
  </si>
  <si>
    <t>Bujutsu Kai</t>
  </si>
  <si>
    <t>SVSE Kempo Klub</t>
  </si>
  <si>
    <t>Dunakeszi Pompon Csoport</t>
  </si>
  <si>
    <t>Dunakeszi Kiscicák Kosárlabda</t>
  </si>
  <si>
    <t xml:space="preserve">Judo ANC Felkelő nap SE </t>
  </si>
  <si>
    <t>Sárkányhajó Klub</t>
  </si>
  <si>
    <t>Városi versenyek kupa, terembérlet kiadás támogatása</t>
  </si>
  <si>
    <t>Horgász Egyesület</t>
  </si>
  <si>
    <t>Futakeszi és Őszi Városi Futás</t>
  </si>
  <si>
    <t>Dunakeszi Tenisz Klub Emléktorna, versenyek</t>
  </si>
  <si>
    <t>Városi Sportegyesület Dunakeszi horgásztábor</t>
  </si>
  <si>
    <t>1117. számú Szent Imre Cserkészcsapat</t>
  </si>
  <si>
    <t>Dunakeszi Alsó Fejlődéséért Kulturális Egyesület</t>
  </si>
  <si>
    <t>Természetesen Dunakesziért Egyesület</t>
  </si>
  <si>
    <t xml:space="preserve">Szociális és egészségügyi feladatok támogatása, pénzeszköz átadásai </t>
  </si>
  <si>
    <t xml:space="preserve">Működési pénzeszköz átadás Társulás részére állategészségügyi feladatokra </t>
  </si>
  <si>
    <t xml:space="preserve">Működési pénzeszköz átadás Társulás részére orvosi ügyeleti feladatokra </t>
  </si>
  <si>
    <t>Dunakeszi SZTK Egészségügyi és Szociális Közhasznú Nonprofit Kft. Szociális feladatok ellátásnak támogatása</t>
  </si>
  <si>
    <t>Myrai Vallási Közhasznú Egyesület hajléktalan ellátás</t>
  </si>
  <si>
    <t>SZÉRA Családok átmeneti otthona és gyermekjóléti szolgálat támogatása</t>
  </si>
  <si>
    <t>Köztemetés költségeinek támogatása</t>
  </si>
  <si>
    <t>Magyar Vöröskereszt Dunakeszi Szervezete</t>
  </si>
  <si>
    <t>Peter Cerny Alapítvány a Beteg Koraszülöttek Gyógyításáért</t>
  </si>
  <si>
    <t>Veni Vidi Vici Alapítvány</t>
  </si>
  <si>
    <t>Dorombol-Lak Macskamentő Alapítvány</t>
  </si>
  <si>
    <t>Magyarországi Evangélikus Egyház, Sztehlo Gábor Evangélikus Szeretetszolgálat - idősek bentlakásos ellátása (1fő)</t>
  </si>
  <si>
    <t>Magyarországi Evangélikus Egyház, Sztehlo Gábor Evangélikus Szeretetszolgálat - fogyatékosok nappali ellátása (1fő)</t>
  </si>
  <si>
    <t>Egyházak  támogatása</t>
  </si>
  <si>
    <t>Dunakeszi Szent Mihály Egyházközség</t>
  </si>
  <si>
    <t>Dunakeszi - Gyártelep Plébánia</t>
  </si>
  <si>
    <t>Dunakeszi Református Egyházközség</t>
  </si>
  <si>
    <t>Görögkatolikus Egyházközség</t>
  </si>
  <si>
    <t>Élő Remény Dunakeszi Baptista Gyülekezet</t>
  </si>
  <si>
    <t>Dunakeszi Evangélikus Egyházközség</t>
  </si>
  <si>
    <t>MŰKÖDÉSI TÁMOGATÁSOK ÖSSZESEN</t>
  </si>
  <si>
    <t>Felhalmozási célú támogatások</t>
  </si>
  <si>
    <t>Dunakeszi Közüzemi Nonprofit Kft. Dunakeszi Verseny utca 14. szám alatti ingatlanon Ifjúsági Ház megvalósítása I. ütem</t>
  </si>
  <si>
    <t>Szent Imre Egyházközség</t>
  </si>
  <si>
    <t>Zöld Busz projekt,  fel nem használt támogatás visszafizetése</t>
  </si>
  <si>
    <t>FELHALMOZÁSI TÁMOGATÁSOK ÖSSZESEN</t>
  </si>
  <si>
    <t>Városi Sportegyesület Dunakeszi</t>
  </si>
  <si>
    <t>MŰKÖDÉSI CÉLÚ VISSZATÉRÍTENDŐ TÁMOGATÁSOK ÖSSZESEN</t>
  </si>
  <si>
    <t>Városi Sportegyesület Dunakeszi - egységes arculatú sportruházat</t>
  </si>
  <si>
    <t>Városi Sportegyesület Dunakeszi -TAO megelőlegezés</t>
  </si>
  <si>
    <t>FELHALMOZÁSI CÉLÚ VISSZATÉRÍTENDŐ TÁMOGATÁSOK ÖSSZESEN</t>
  </si>
  <si>
    <t>PÉNZESZKÖZÁTADÁSOK, TÁMOGATÁSOK MINDÖSSZESEN</t>
  </si>
  <si>
    <t>2023. évi előriányzat</t>
  </si>
  <si>
    <t>9.sz. melléklet</t>
  </si>
  <si>
    <t>Céltartalékok állománya 2023.év</t>
  </si>
  <si>
    <t>Sorszám</t>
  </si>
  <si>
    <t>MŰKÖDÉSI TARTALÉK</t>
  </si>
  <si>
    <t>FELHALMOZÁSI TARTALÉK</t>
  </si>
  <si>
    <t>Pályázati önrész, pályázatokkal, beruházásokkal  kapcsolatos feladatok</t>
  </si>
  <si>
    <t>Helyi védett épületek felújítási támogatása (rendelet szerint)</t>
  </si>
  <si>
    <t>Lakásszámla tartaléka</t>
  </si>
  <si>
    <t>CÉLTARTALÉKOK ÖSSZESEN</t>
  </si>
  <si>
    <t>Általános tartalék 2023.év</t>
  </si>
  <si>
    <t>10.sz. melléklet</t>
  </si>
  <si>
    <t xml:space="preserve"> 2023. évi fejlesztések, felújítások előirányzatai</t>
  </si>
  <si>
    <t>( adatok forintban )</t>
  </si>
  <si>
    <t>Önkormányzati fejlesztési feladatok</t>
  </si>
  <si>
    <t>A</t>
  </si>
  <si>
    <t xml:space="preserve">Kötelező feladatok </t>
  </si>
  <si>
    <t>1.</t>
  </si>
  <si>
    <t>Általános közszolgáltatások</t>
  </si>
  <si>
    <t>Tárgyi eszközök beszerzése</t>
  </si>
  <si>
    <t>Dunakeszi Közüzemi Nonprofit Kft. törzstőke emelés, tőketartalék</t>
  </si>
  <si>
    <t>2.</t>
  </si>
  <si>
    <t>Helyi közutak, közterek, parkok</t>
  </si>
  <si>
    <t>Úthálózatok fejlesztése, vízelvezetés</t>
  </si>
  <si>
    <t>Fóti út csapadékvíz elvezetés</t>
  </si>
  <si>
    <t>Csapadékvíz kezelés tervdokumentáció (Katonadomb parkoló)</t>
  </si>
  <si>
    <t>Hunyadi utca tervdokumentáció</t>
  </si>
  <si>
    <t>Dunakeszi 056/34, 056/38 hrsz. tervdokumentáció úthosszabbítás (Alagliget)</t>
  </si>
  <si>
    <t>Határ út - műszaki ellenőri feladatok</t>
  </si>
  <si>
    <t>Klapka utca – Sólyom utca útépítéshez szükséges kisajátítás költségei</t>
  </si>
  <si>
    <t>Aulich Lajos utca új csomópont forgalmi adatokkal alátámasztott kialakítási lehetőségeinek vizsgálata és vázlatterv készítése</t>
  </si>
  <si>
    <t>Alagimajori út összekötése a TESCO körforgalommal</t>
  </si>
  <si>
    <t>Helyi közutakon szegélyek, surrantók, szikkasztók, víznyelők kialakítása</t>
  </si>
  <si>
    <t>Duna sor, szilárd burkolatú út szélesítése</t>
  </si>
  <si>
    <t>Kiserdő utcába csatlakozó társasházi utak szilárd burkolat, vízelvezetés</t>
  </si>
  <si>
    <t>Verseny u. 12. (3035/4 hrsz.) szennyvízelvezetés</t>
  </si>
  <si>
    <t>Fillér köz, 56 fm útszakaszának kiépítése</t>
  </si>
  <si>
    <t>Dunakeszi Pallag utca 49. szám előtti közterületre csapadékvíz-átemelő építése</t>
  </si>
  <si>
    <t>Csomópontok kialakítása</t>
  </si>
  <si>
    <t>SZTK csomópont közműtervezés és kivitelezés</t>
  </si>
  <si>
    <t>SZTK csomópont tervezés, kivitelezés</t>
  </si>
  <si>
    <t>Kossuth- Széchenyi- Zerkovitz utca csomópont körforgalmi csomópont  terv és kivitelezés</t>
  </si>
  <si>
    <t>Pálya u. - Dunakeszi csomópont terv</t>
  </si>
  <si>
    <t>Pálya utca vége lámpásítás</t>
  </si>
  <si>
    <t>Gyalogos átkelőhelyek kialakítása</t>
  </si>
  <si>
    <t>2.sz.főút tervdokumentáció (Gyalogátkelõk Sólyom u-Fõ út, Fõ út- Rév út)</t>
  </si>
  <si>
    <t>Gyalogátkelőhely kialakítása  Madách u. -Berzsenyi utca</t>
  </si>
  <si>
    <t xml:space="preserve">Gyalogátkelőhely kialakítása Pálya utca buszmegálló - Rozmaring utca </t>
  </si>
  <si>
    <t>Madách u. - Balassi u. zebra</t>
  </si>
  <si>
    <t>Fóti út - Janek Géza u. zebra</t>
  </si>
  <si>
    <t>Intelligens gyalogátkelőhelyek kialakítása</t>
  </si>
  <si>
    <t>Budai Nagy Antal u. - Martinovics u. - Táncsics u. gyalogátkelőhely kialakítása</t>
  </si>
  <si>
    <t>Barátság útja és a Fő út csomópontjába (Barátság útjára), akadálymentes gyalogátkelőhely kiemelt közvilágítással</t>
  </si>
  <si>
    <t>Járdaépítések</t>
  </si>
  <si>
    <t>2.sz. főút tervdokumentáció Fõ út mentén járda, Toldi u. gyalogosátkelőhely</t>
  </si>
  <si>
    <t>Napsugár Bölcsődéhez vezető  közlekedőfelületek kialakítása</t>
  </si>
  <si>
    <t>Járdaépítés lakossági hozzájárulással</t>
  </si>
  <si>
    <t>Vasút utca déli oldala</t>
  </si>
  <si>
    <t>Járdaépítés Barátság út templom és a buszmegálló között</t>
  </si>
  <si>
    <t>Kiserdő utcai Társasházak előtti  járda</t>
  </si>
  <si>
    <t>Fő út járda építése, felújítása</t>
  </si>
  <si>
    <t>Hajó utca  járda</t>
  </si>
  <si>
    <t>Szép Ernő utca járdaépítés</t>
  </si>
  <si>
    <t>Járdaépítés (Kiserdő u. 3-5. akadálymentesítés)</t>
  </si>
  <si>
    <t>Járdaépítés, Zápolya u., Mányoki Ádám tér - Hunyadi u. közötti szakaszon</t>
  </si>
  <si>
    <t xml:space="preserve">Járdaépítés, Nándori utca Kincsem utca – Fóti út közötti szakaszán </t>
  </si>
  <si>
    <t>Parkolóépítések</t>
  </si>
  <si>
    <t>Kiscsurgó u. 6332.hrsz. Parkolóépítés - terv és kivitelezés</t>
  </si>
  <si>
    <t>Dunakeszi, Óvoda köz 1750/2 hrsz-ú ingatlan területének szilárd burkolattal történő kiépítése</t>
  </si>
  <si>
    <t xml:space="preserve">Szent István (Bazsanth-Bartók) kétoldali merőleges parkoló kialakítása  </t>
  </si>
  <si>
    <t>Barátság utca piac parkoló II. ütem</t>
  </si>
  <si>
    <t>Barátság út Görög Katolikus Óvoda parkoló</t>
  </si>
  <si>
    <t>Duna sor parkolók kialakítása Kiscsurgó u. felett</t>
  </si>
  <si>
    <t>Klapka - Wass parkoló</t>
  </si>
  <si>
    <t>Tábor u. parkoló Piros óvoda előtt</t>
  </si>
  <si>
    <t>Kandó sétány orvosi rendelő előtt parkoló kialakítása, vízelvezetéssel</t>
  </si>
  <si>
    <t>Katonadomb parkoló kiépítése</t>
  </si>
  <si>
    <t>Bajnok Géza téren parkolók kialakítása</t>
  </si>
  <si>
    <t>Kerékpárút fejlesztések</t>
  </si>
  <si>
    <t>Repülõtéri utat a Pálya utcával összekötõ kerékpárút tervek</t>
  </si>
  <si>
    <t>Klapka utca kerékpárút fejlesztések engedélyezési és kiviteli tervdokumentáció</t>
  </si>
  <si>
    <t xml:space="preserve">Pallag utcai kerékpárút tervezése </t>
  </si>
  <si>
    <t>TOP PLUSZ 1.2.1-21PT2022-00030 Kerékpáros fejlesztés Dunakeszin</t>
  </si>
  <si>
    <t xml:space="preserve">HÍD ABC- Béke utca kerékpárút </t>
  </si>
  <si>
    <t>Egyéb fejlesztések</t>
  </si>
  <si>
    <t>Trafibox telepítése</t>
  </si>
  <si>
    <t>Váci u. - Kazinczy u. sarok sebességmérő</t>
  </si>
  <si>
    <t>Zöldfelületek, játszóterek fejlesztése</t>
  </si>
  <si>
    <t>1000 fa telepítése évente, véderdő</t>
  </si>
  <si>
    <t>2.sz. főút  Béke u - Sólyóm u. zöldfelület rehabilitáció</t>
  </si>
  <si>
    <t xml:space="preserve">Bajnok Géza tér játszóvár </t>
  </si>
  <si>
    <t>Barátság utca Nap utca játszótér fejlesztés</t>
  </si>
  <si>
    <t>Barátság úti orvosi rendelő belső udvar rehabilitáció</t>
  </si>
  <si>
    <t>Casalgrande tér  - elektromos hálózatfejlesztés, jégpályához védőcső fektetése</t>
  </si>
  <si>
    <t>Casalgrande tér  -koncepció terv</t>
  </si>
  <si>
    <t>József Attila park fejlesztése (Aradi Vértanúk tere)</t>
  </si>
  <si>
    <t>Kazinczy utcai játszótér fejlesztés</t>
  </si>
  <si>
    <t xml:space="preserve">Keszi sétány II. ütem </t>
  </si>
  <si>
    <t>Keszi sétány III. ütem  öntözőhálózat, cserjésítés</t>
  </si>
  <si>
    <t>Közterületi tárgyi eszközök beszerzése</t>
  </si>
  <si>
    <t>Lányi Ferenc park fejlesztés</t>
  </si>
  <si>
    <t>Móra Ferenc utca végén játszóvár</t>
  </si>
  <si>
    <t>Ordass Lajos park, játszótér fejlesztés</t>
  </si>
  <si>
    <t>Pallag utca körforgalom zöldterület kialakítása</t>
  </si>
  <si>
    <t>Panelkert program</t>
  </si>
  <si>
    <t>Parkok öntözőhálózat fejlesztés, kútfúrás</t>
  </si>
  <si>
    <t>Szent István (Bazsanth-Bartók) kétoldali merőleges parkolóhoz kapcsolódó zöldterület fejlesztés</t>
  </si>
  <si>
    <t>Szent István park játszótérfejlesztés</t>
  </si>
  <si>
    <t>Szent István park tárgyi eszközök beszerzése</t>
  </si>
  <si>
    <t>SZTK csomópont környezetrendezés</t>
  </si>
  <si>
    <t>Nyiltvízi Evezős Központ, Kiscsurgó völgy játszótéri eszközök beszerzése</t>
  </si>
  <si>
    <t>Iskola utcai játszótér, játszótéri eszköz beszerzése</t>
  </si>
  <si>
    <t xml:space="preserve">3. </t>
  </si>
  <si>
    <t>Településrendezés, településfejlesztés</t>
  </si>
  <si>
    <t>Közvilágítás fejlesztések</t>
  </si>
  <si>
    <t>2.sz. főút Szent István körforgalom városhatár elektormos közvilágítási hálózat áttervezés</t>
  </si>
  <si>
    <t xml:space="preserve">2.sz. főút menti közvilágítási lámpaoszlopok kiváltása </t>
  </si>
  <si>
    <t>Evező köz 3 db. napelemes lámpa</t>
  </si>
  <si>
    <t>Dunakeszi, Tábor utca a meglévő gyalogátkelőhely (Bajtárs u. kereszteződés) kiemelt közvilágításának tervezése</t>
  </si>
  <si>
    <t>Piac részterületek vásárlása</t>
  </si>
  <si>
    <t>4.</t>
  </si>
  <si>
    <t>Önkormányzati egyéb vagyonnal való gazdálkodás</t>
  </si>
  <si>
    <t>VEKOP-6.1.1-21-2021-00003 Napsugár Bölcsőde - építési munkák, műszaki ellenőri feladatok</t>
  </si>
  <si>
    <t>VEKOP-6.1.1-21-2021-00003 Napsugár Bölcsőde - eszközbeszerzések</t>
  </si>
  <si>
    <t>TOP PLUSZ 3.3.1-21-PT1-2022-00018 Aranyalma Óvoda bővítése</t>
  </si>
  <si>
    <t>Kukatároló építmények kialakítása</t>
  </si>
  <si>
    <t>Közterületi tárgyi eszközök beszerzése (pollerek, kresz táblák, szemetesek stb.)</t>
  </si>
  <si>
    <t>Visszapótlási kötelezettség ÁFA</t>
  </si>
  <si>
    <t>Lakásszámla - lakáskorszerűsítés</t>
  </si>
  <si>
    <t>Házasságkötő terem kialakítása</t>
  </si>
  <si>
    <t>Ingatlanok vásárlása</t>
  </si>
  <si>
    <t>Intézmény fejlesztések</t>
  </si>
  <si>
    <t>5.</t>
  </si>
  <si>
    <t>Térfigyelő kamerák telepítése</t>
  </si>
  <si>
    <t xml:space="preserve">6. </t>
  </si>
  <si>
    <t>Költségvetési intézmények fejlesztései</t>
  </si>
  <si>
    <t>Informatikai eszközök és egyéb tárgyi eszközök beszerzése</t>
  </si>
  <si>
    <t>B</t>
  </si>
  <si>
    <t>Dunakeszi Oktatási és Sportközpont lego makett</t>
  </si>
  <si>
    <t>Dunakeszi Radnóti Miklós Gimnázium eszközbeszerzések</t>
  </si>
  <si>
    <t>Víztorony kilátó</t>
  </si>
  <si>
    <t>Egyéb tárgyi eszközök beszerzése</t>
  </si>
  <si>
    <t xml:space="preserve">Fejlesztési  előirányzatok összesen </t>
  </si>
  <si>
    <t>Önkormányzati felújítási feladatok</t>
  </si>
  <si>
    <t>Helyi közutak, közterek és parkok</t>
  </si>
  <si>
    <t>Fóti út felújítása terv</t>
  </si>
  <si>
    <t>Kagyló u. útpálya felújítás</t>
  </si>
  <si>
    <t>Fő úti járda felújítás</t>
  </si>
  <si>
    <t>Közterületi tárgyi eszközök felújítása</t>
  </si>
  <si>
    <t>Parkok, játszóterek felújítása</t>
  </si>
  <si>
    <t>Szent István utca Bajcsy-Zsilinszky utca és Táncsics M. utca közötti szakasz útburkolat csere</t>
  </si>
  <si>
    <t>Kegyeleti park felújítása</t>
  </si>
  <si>
    <t>Kiserdő utca felújítása - kivitelezés</t>
  </si>
  <si>
    <t xml:space="preserve">Tőzegtavi út burkolatfelújítás </t>
  </si>
  <si>
    <t>Visszapótlási kötelezettség, ÁFA</t>
  </si>
  <si>
    <t xml:space="preserve">Önk-i vagyonnal való gazdálkodás </t>
  </si>
  <si>
    <t>Intézmény felújítások</t>
  </si>
  <si>
    <t>Lakásszámla - lakások felújítása</t>
  </si>
  <si>
    <t>Felújítási előirányzatok összesen</t>
  </si>
  <si>
    <t>11. melléklet</t>
  </si>
  <si>
    <t>Létszámelőirányzatok 2023. év</t>
  </si>
  <si>
    <t>Költségvetési intézmény                                                       megnevezése</t>
  </si>
  <si>
    <t>Teljes munkaidős</t>
  </si>
  <si>
    <t>Részmunkaidős</t>
  </si>
  <si>
    <t>6 órás</t>
  </si>
  <si>
    <t>4 órás</t>
  </si>
  <si>
    <t>ÖNKORMÁNYZAT</t>
  </si>
  <si>
    <t xml:space="preserve">   - polgármester</t>
  </si>
  <si>
    <t xml:space="preserve">   - alpolgármester</t>
  </si>
  <si>
    <t xml:space="preserve">   - alpolgármester társadalmi megbizatású</t>
  </si>
  <si>
    <t xml:space="preserve">   - mezőőr</t>
  </si>
  <si>
    <t xml:space="preserve">   - egyéb foglalkoztatottak</t>
  </si>
  <si>
    <t xml:space="preserve">    - közfoglalkoztatottak</t>
  </si>
  <si>
    <t>Összesen:</t>
  </si>
  <si>
    <t xml:space="preserve">POLGÁRMESTERI HIVATAL  </t>
  </si>
  <si>
    <t xml:space="preserve">   - jegyző</t>
  </si>
  <si>
    <t xml:space="preserve">   - aljegyző</t>
  </si>
  <si>
    <t xml:space="preserve">   - köztisztviselő, egyéb munkavállaló</t>
  </si>
  <si>
    <t xml:space="preserve">   - köztisztviselő</t>
  </si>
  <si>
    <t xml:space="preserve">   - fizikai alkalmazottak</t>
  </si>
  <si>
    <t xml:space="preserve">KÖLTSÉGVETÉSI SZERVEK  </t>
  </si>
  <si>
    <t>DÓHSZK Igazgatás</t>
  </si>
  <si>
    <t>Gazdasági osztály</t>
  </si>
  <si>
    <t>Gyerekfelügyelet</t>
  </si>
  <si>
    <t>Szásszorszép Bölcsődei Tph.</t>
  </si>
  <si>
    <t>Csillagszem Bölcsődei Tph.</t>
  </si>
  <si>
    <t>Napsugár Bölcsődei Tph.</t>
  </si>
  <si>
    <t>Kincsem Utcai Bölcsődei Tph.</t>
  </si>
  <si>
    <t>Család-és Gyermekjóléti Szolgálat szakmai egység (Alapellátási Csoport)</t>
  </si>
  <si>
    <t>Család- és Gyermekjóléti járási szolgáltatási szakmai egység (Járási Csoport)</t>
  </si>
  <si>
    <t>Óvodai és Iskolai Szociális Segítő Szakmai Egység</t>
  </si>
  <si>
    <t>Óvodai Intézményi Szakmai Egység</t>
  </si>
  <si>
    <t xml:space="preserve">   - Eszterlánc Tagóvoda</t>
  </si>
  <si>
    <t xml:space="preserve">   - Alagi Tagóvoda</t>
  </si>
  <si>
    <t xml:space="preserve">   - Gyöngyharmat Tagóvoda</t>
  </si>
  <si>
    <t xml:space="preserve">   - Aranyalma Tagóvoda</t>
  </si>
  <si>
    <t xml:space="preserve">   - Kerekerdő Tagóvoda</t>
  </si>
  <si>
    <t xml:space="preserve">   - Piros Tagóvoda</t>
  </si>
  <si>
    <t xml:space="preserve">   - Meseház Tagóvoda</t>
  </si>
  <si>
    <t xml:space="preserve">   - Játszóház Tagóvoda</t>
  </si>
  <si>
    <t>Kölcsey Ferenc Városi Könyvtár</t>
  </si>
  <si>
    <t xml:space="preserve">Helytörténeti Gyűjtemény </t>
  </si>
  <si>
    <t>ÖNKORMÁNYZAT ÖSSZESEN</t>
  </si>
  <si>
    <t>Engedélyezett álláshelyek száma (fő)
1.sz. 13/2023. (VII.28.) rend.</t>
  </si>
  <si>
    <t xml:space="preserve">Városi Sportegyesület Dunakeszi -Városi Sportegyeslület - Magyarság Sporttelep melletti parkoló építés, gyalogátkelő és közvilágítás biztosítás, aszfaltozott út építés  - opciós tételek pótmunkái, kapcsolódó munkák </t>
  </si>
  <si>
    <t>12. sz. melléklet</t>
  </si>
  <si>
    <t xml:space="preserve"> 2023. évi előirányzat - felhasználási ütemterv </t>
  </si>
  <si>
    <t>( Adatok forintban )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</si>
  <si>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</si>
  <si>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</si>
  <si>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</si>
  <si>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</si>
  <si>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</si>
  <si>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</si>
  <si>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</si>
  <si>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</si>
  <si>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</si>
  <si>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</si>
  <si>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</si>
  <si>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</si>
  <si>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Bevételek</t>
  </si>
  <si>
    <t>Központi költségvetésből nyújtott támogatás</t>
  </si>
  <si>
    <t>Működési támogatások, átvett pénzeszközök</t>
  </si>
  <si>
    <t>Felhalmozási célú támogatások, átvett pénzeszközök</t>
  </si>
  <si>
    <t>Államáztartáson belüli megelőlegezés</t>
  </si>
  <si>
    <t xml:space="preserve">Maradvány </t>
  </si>
  <si>
    <t>Állampapír beváltása</t>
  </si>
  <si>
    <t xml:space="preserve">Bevételek összesen: </t>
  </si>
  <si>
    <t>Kiadások</t>
  </si>
  <si>
    <t>Személyi és munkaadókat terhelő járulékok, adók</t>
  </si>
  <si>
    <t>Dologi és egyéb működési kiadások</t>
  </si>
  <si>
    <t>Működési célú támogatások, pénzeszközátadások</t>
  </si>
  <si>
    <t>Felhalmozási célú támogatások, péneszközátadások</t>
  </si>
  <si>
    <t xml:space="preserve">Beruházási kiadások </t>
  </si>
  <si>
    <t>Tartalékok</t>
  </si>
  <si>
    <t>Kiadások összesen: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</si>
</sst>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64" formatCode="yyyy/mm/dd;@"/>
    <numFmt numFmtId="165" formatCode="_-* #,##0\ _F_t_-;\-* #,##0\ _F_t_-;_-* &quot;-&quot;??\ _F_t_-;_-@_-"/>
    <numFmt numFmtId="166" formatCode="#,##0.000"/>
    <numFmt numFmtId="167" formatCode="_-* #,##0.0\ _F_t_-;\-* #,##0.0\ _F_t_-;_-* &quot;-&quot;??\ _F_t_-;_-@_-"/>
    <numFmt numFmtId="168" formatCode="_-* #,##0.00\ _F_t_-;\-* #,##0.00\ _F_t_-;_-* &quot;-&quot;??\ _F_t_-;_-@_-"/>
    <numFmt numFmtId="169" formatCode="#,##0.0"/>
    <numFmt numFmtId="170" formatCode="#,##0_ ;\-#,##0\ "/>
    <numFmt numFmtId="171" formatCode="_-* #,##0.00\ _F_t_-;\-* #,##0.00\ _F_t_-;_-* \-??\ _F_t_-;_-@_-"/>
    <numFmt numFmtId="172" formatCode="_(* #,##0_);_(* \(#,##0\);_(* \-??_);_(@_)"/>
    <numFmt numFmtId="173" formatCode="_-* #,##0\ _F_t_-;\-* #,##0\ _F_t_-;_-* &quot;-&quot;??????\ _F_t_-;_-@_-"/>
    <numFmt numFmtId="174" formatCode="0.0"/>
  </numFmts>
  <fonts count="5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4"/>
      <name val="Times New Roman CE"/>
      <family val="1"/>
      <charset val="238"/>
    </font>
    <font>
      <i/>
      <sz val="10"/>
      <name val="Times New Roman CE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sz val="11"/>
      <name val="Times New Roman CE"/>
      <charset val="238"/>
    </font>
    <font>
      <sz val="11"/>
      <name val="Times New Roman CE"/>
      <family val="1"/>
      <charset val="238"/>
    </font>
    <font>
      <b/>
      <sz val="11"/>
      <name val="Times New Roman CE"/>
      <family val="1"/>
      <charset val="238"/>
    </font>
    <font>
      <b/>
      <sz val="11"/>
      <name val="Times New Roman CE"/>
      <charset val="238"/>
    </font>
    <font>
      <sz val="12"/>
      <name val="Times New Roman CE"/>
      <charset val="238"/>
    </font>
    <font>
      <sz val="10"/>
      <name val="Times New Roman CE"/>
      <charset val="238"/>
    </font>
    <font>
      <i/>
      <sz val="12"/>
      <name val="Times New Roman CE"/>
      <charset val="238"/>
    </font>
    <font>
      <b/>
      <sz val="10"/>
      <name val="Garamond"/>
      <family val="1"/>
      <charset val="238"/>
    </font>
    <font>
      <b/>
      <sz val="14"/>
      <name val="Times New Roman CE"/>
      <charset val="238"/>
    </font>
    <font>
      <b/>
      <sz val="10"/>
      <name val="Times New Roman CE"/>
      <family val="1"/>
      <charset val="238"/>
    </font>
    <font>
      <sz val="12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13"/>
      <name val="Times New Roman CE"/>
      <charset val="238"/>
    </font>
    <font>
      <i/>
      <sz val="11"/>
      <name val="Times New Roman CE"/>
      <charset val="238"/>
    </font>
    <font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20"/>
      <name val="Times New Roman"/>
      <family val="1"/>
      <charset val="238"/>
    </font>
    <font>
      <b/>
      <sz val="11"/>
      <name val="Garamond"/>
      <family val="1"/>
      <charset val="238"/>
    </font>
    <font>
      <sz val="10"/>
      <name val="Times New Roman"/>
      <family val="1"/>
      <charset val="238"/>
    </font>
    <font>
      <b/>
      <u/>
      <sz val="14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sz val="10"/>
      <name val="Arial CE"/>
      <family val="2"/>
      <charset val="238"/>
    </font>
    <font>
      <i/>
      <sz val="9"/>
      <name val="Times New Roman CE"/>
      <charset val="238"/>
    </font>
    <font>
      <b/>
      <sz val="9"/>
      <name val="Times New Roman"/>
      <family val="1"/>
      <charset val="238"/>
    </font>
    <font>
      <b/>
      <sz val="9"/>
      <name val="Times New Roman CE"/>
      <charset val="238"/>
    </font>
    <font>
      <sz val="9"/>
      <name val="Times New Roman CE"/>
      <family val="1"/>
      <charset val="238"/>
    </font>
    <font>
      <sz val="9"/>
      <name val="Times New Roman CE"/>
      <charset val="238"/>
    </font>
    <font>
      <sz val="10"/>
      <name val="Arial CE"/>
      <charset val="238"/>
    </font>
    <font>
      <sz val="9"/>
      <name val="Times New Roman"/>
      <family val="1"/>
      <charset val="238"/>
    </font>
    <font>
      <b/>
      <sz val="8"/>
      <name val="Times New Roman CE"/>
      <charset val="238"/>
    </font>
    <font>
      <b/>
      <sz val="9"/>
      <name val="Times New Roman CE"/>
      <family val="1"/>
      <charset val="238"/>
    </font>
    <font>
      <b/>
      <sz val="8"/>
      <name val="Times New Roman CE"/>
      <family val="1"/>
      <charset val="238"/>
    </font>
    <font>
      <sz val="12"/>
      <name val="Arial"/>
      <family val="2"/>
      <charset val="238"/>
    </font>
    <font>
      <b/>
      <sz val="12"/>
      <name val="Garamond"/>
      <family val="1"/>
      <charset val="238"/>
    </font>
    <font>
      <b/>
      <i/>
      <sz val="12"/>
      <name val="Times New Roman CE"/>
      <charset val="238"/>
    </font>
    <font>
      <b/>
      <sz val="12"/>
      <name val="Arial"/>
      <family val="2"/>
      <charset val="238"/>
    </font>
    <font>
      <i/>
      <sz val="12"/>
      <name val="Times New Roman"/>
      <family val="1"/>
      <charset val="238"/>
    </font>
    <font>
      <i/>
      <sz val="10"/>
      <name val="Arial"/>
      <family val="2"/>
      <charset val="238"/>
    </font>
    <font>
      <b/>
      <i/>
      <sz val="11"/>
      <name val="Times New Roman CE"/>
      <charset val="238"/>
    </font>
    <font>
      <b/>
      <i/>
      <sz val="11"/>
      <name val="Times New Roman CE"/>
      <family val="1"/>
      <charset val="238"/>
    </font>
    <font>
      <sz val="11"/>
      <name val="Cambria"/>
      <family val="1"/>
      <charset val="238"/>
    </font>
    <font>
      <sz val="11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1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thin">
        <color indexed="63"/>
      </right>
      <top style="double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double">
        <color indexed="63"/>
      </top>
      <bottom style="thin">
        <color indexed="63"/>
      </bottom>
      <diagonal/>
    </border>
    <border>
      <left style="double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 style="double">
        <color indexed="6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4"/>
      </left>
      <right/>
      <top/>
      <bottom/>
      <diagonal/>
    </border>
    <border>
      <left style="thin">
        <color indexed="63"/>
      </left>
      <right style="thin">
        <color indexed="64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4"/>
      </left>
      <right style="double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3"/>
      </top>
      <bottom style="double">
        <color indexed="64"/>
      </bottom>
      <diagonal/>
    </border>
    <border>
      <left style="thin">
        <color indexed="63"/>
      </left>
      <right style="thin">
        <color indexed="64"/>
      </right>
      <top/>
      <bottom style="double">
        <color indexed="64"/>
      </bottom>
      <diagonal/>
    </border>
    <border>
      <left style="double">
        <color indexed="63"/>
      </left>
      <right style="thin">
        <color indexed="64"/>
      </right>
      <top style="double">
        <color indexed="64"/>
      </top>
      <bottom style="double">
        <color indexed="63"/>
      </bottom>
      <diagonal/>
    </border>
    <border>
      <left/>
      <right style="thin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/>
      <top style="double">
        <color indexed="63"/>
      </top>
      <bottom style="thin">
        <color indexed="63"/>
      </bottom>
      <diagonal/>
    </border>
    <border>
      <left/>
      <right style="thin">
        <color indexed="63"/>
      </right>
      <top style="double">
        <color indexed="63"/>
      </top>
      <bottom style="thin">
        <color indexed="63"/>
      </bottom>
      <diagonal/>
    </border>
    <border>
      <left style="double">
        <color indexed="63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double">
        <color indexed="63"/>
      </right>
      <top style="double">
        <color indexed="63"/>
      </top>
      <bottom style="thin">
        <color indexed="63"/>
      </bottom>
      <diagonal/>
    </border>
    <border>
      <left style="thin">
        <color indexed="63"/>
      </left>
      <right style="double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thin">
        <color indexed="63"/>
      </right>
      <top style="thin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double">
        <color indexed="63"/>
      </bottom>
      <diagonal/>
    </border>
    <border>
      <left style="thin">
        <color indexed="63"/>
      </left>
      <right style="double">
        <color indexed="63"/>
      </right>
      <top style="thin">
        <color indexed="63"/>
      </top>
      <bottom style="double">
        <color indexed="63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64"/>
      </top>
      <bottom style="double">
        <color indexed="8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35" fillId="0" borderId="0"/>
    <xf numFmtId="171" fontId="41" fillId="0" borderId="0" applyFill="0" applyBorder="0" applyAlignment="0" applyProtection="0"/>
    <xf numFmtId="0" fontId="14" fillId="0" borderId="0"/>
    <xf numFmtId="0" fontId="1" fillId="0" borderId="0"/>
  </cellStyleXfs>
  <cellXfs count="710">
    <xf numFmtId="0" fontId="0" fillId="0" borderId="0" xfId="0"/>
    <xf numFmtId="0" fontId="2" fillId="0" borderId="0" xfId="2" applyFill="1" applyAlignment="1">
      <alignment horizontal="center"/>
    </xf>
    <xf numFmtId="164" fontId="3" fillId="0" borderId="0" xfId="2" applyNumberFormat="1" applyFont="1" applyFill="1"/>
    <xf numFmtId="0" fontId="4" fillId="0" borderId="0" xfId="2" applyFont="1" applyFill="1" applyBorder="1"/>
    <xf numFmtId="0" fontId="5" fillId="0" borderId="0" xfId="0" applyFont="1" applyFill="1" applyBorder="1" applyAlignment="1">
      <alignment horizontal="right"/>
    </xf>
    <xf numFmtId="0" fontId="4" fillId="0" borderId="0" xfId="2" applyFont="1" applyFill="1"/>
    <xf numFmtId="0" fontId="4" fillId="0" borderId="0" xfId="0" applyFont="1" applyFill="1" applyBorder="1" applyAlignment="1">
      <alignment horizontal="right"/>
    </xf>
    <xf numFmtId="0" fontId="8" fillId="0" borderId="0" xfId="2" applyFont="1" applyFill="1"/>
    <xf numFmtId="3" fontId="10" fillId="0" borderId="3" xfId="2" applyNumberFormat="1" applyFont="1" applyFill="1" applyBorder="1" applyAlignment="1" applyProtection="1">
      <alignment horizontal="right"/>
      <protection hidden="1"/>
    </xf>
    <xf numFmtId="0" fontId="11" fillId="0" borderId="4" xfId="2" applyFont="1" applyFill="1" applyBorder="1" applyAlignment="1">
      <alignment horizontal="left" wrapText="1"/>
    </xf>
    <xf numFmtId="3" fontId="10" fillId="0" borderId="4" xfId="2" applyNumberFormat="1" applyFont="1" applyFill="1" applyBorder="1" applyAlignment="1" applyProtection="1">
      <alignment horizontal="right"/>
      <protection hidden="1"/>
    </xf>
    <xf numFmtId="0" fontId="5" fillId="0" borderId="4" xfId="2" applyFont="1" applyFill="1" applyBorder="1" applyAlignment="1">
      <alignment horizontal="left" wrapText="1"/>
    </xf>
    <xf numFmtId="3" fontId="10" fillId="0" borderId="5" xfId="2" applyNumberFormat="1" applyFont="1" applyFill="1" applyBorder="1" applyAlignment="1">
      <alignment horizontal="right" wrapText="1"/>
    </xf>
    <xf numFmtId="0" fontId="11" fillId="0" borderId="0" xfId="2" applyFont="1" applyFill="1" applyBorder="1" applyAlignment="1">
      <alignment vertical="center" wrapText="1"/>
    </xf>
    <xf numFmtId="43" fontId="10" fillId="0" borderId="6" xfId="1" applyFont="1" applyFill="1" applyBorder="1" applyAlignment="1" applyProtection="1">
      <alignment horizontal="right"/>
      <protection hidden="1"/>
    </xf>
    <xf numFmtId="0" fontId="11" fillId="0" borderId="7" xfId="2" applyFont="1" applyFill="1" applyBorder="1" applyAlignment="1">
      <alignment horizontal="left" wrapText="1"/>
    </xf>
    <xf numFmtId="3" fontId="10" fillId="0" borderId="7" xfId="2" applyNumberFormat="1" applyFont="1" applyFill="1" applyBorder="1" applyAlignment="1" applyProtection="1">
      <alignment horizontal="right"/>
      <protection hidden="1"/>
    </xf>
    <xf numFmtId="43" fontId="10" fillId="0" borderId="7" xfId="1" applyFont="1" applyFill="1" applyBorder="1" applyAlignment="1" applyProtection="1">
      <alignment horizontal="right"/>
      <protection hidden="1"/>
    </xf>
    <xf numFmtId="0" fontId="5" fillId="0" borderId="7" xfId="2" applyFont="1" applyFill="1" applyBorder="1" applyAlignment="1">
      <alignment horizontal="left" wrapText="1"/>
    </xf>
    <xf numFmtId="3" fontId="10" fillId="0" borderId="8" xfId="2" applyNumberFormat="1" applyFont="1" applyFill="1" applyBorder="1" applyAlignment="1">
      <alignment horizontal="right" wrapText="1"/>
    </xf>
    <xf numFmtId="3" fontId="10" fillId="0" borderId="6" xfId="2" applyNumberFormat="1" applyFont="1" applyFill="1" applyBorder="1" applyAlignment="1" applyProtection="1">
      <alignment horizontal="right"/>
      <protection hidden="1"/>
    </xf>
    <xf numFmtId="0" fontId="5" fillId="0" borderId="7" xfId="2" applyFont="1" applyFill="1" applyBorder="1" applyAlignment="1">
      <alignment horizontal="left"/>
    </xf>
    <xf numFmtId="0" fontId="11" fillId="0" borderId="7" xfId="2" applyFont="1" applyFill="1" applyBorder="1" applyAlignment="1">
      <alignment horizontal="left"/>
    </xf>
    <xf numFmtId="0" fontId="5" fillId="0" borderId="7" xfId="0" applyFont="1" applyFill="1" applyBorder="1" applyAlignment="1">
      <alignment wrapText="1"/>
    </xf>
    <xf numFmtId="0" fontId="10" fillId="0" borderId="7" xfId="2" applyFont="1" applyFill="1" applyBorder="1" applyAlignment="1">
      <alignment horizontal="left" wrapText="1"/>
    </xf>
    <xf numFmtId="3" fontId="12" fillId="0" borderId="6" xfId="2" applyNumberFormat="1" applyFont="1" applyFill="1" applyBorder="1" applyAlignment="1">
      <alignment horizontal="right"/>
    </xf>
    <xf numFmtId="0" fontId="12" fillId="0" borderId="7" xfId="2" applyFont="1" applyFill="1" applyBorder="1" applyAlignment="1">
      <alignment horizontal="left"/>
    </xf>
    <xf numFmtId="3" fontId="12" fillId="0" borderId="7" xfId="2" applyNumberFormat="1" applyFont="1" applyFill="1" applyBorder="1" applyAlignment="1">
      <alignment horizontal="right"/>
    </xf>
    <xf numFmtId="3" fontId="13" fillId="0" borderId="8" xfId="2" applyNumberFormat="1" applyFont="1" applyFill="1" applyBorder="1" applyAlignment="1">
      <alignment horizontal="right" wrapText="1"/>
    </xf>
    <xf numFmtId="3" fontId="4" fillId="0" borderId="0" xfId="2" applyNumberFormat="1" applyFont="1" applyFill="1" applyBorder="1" applyAlignment="1">
      <alignment horizontal="left"/>
    </xf>
    <xf numFmtId="3" fontId="4" fillId="0" borderId="0" xfId="2" applyNumberFormat="1" applyFont="1" applyFill="1" applyAlignment="1">
      <alignment horizontal="left"/>
    </xf>
    <xf numFmtId="0" fontId="4" fillId="0" borderId="0" xfId="2" applyFont="1" applyFill="1" applyAlignment="1">
      <alignment horizontal="left"/>
    </xf>
    <xf numFmtId="3" fontId="13" fillId="0" borderId="8" xfId="2" applyNumberFormat="1" applyFont="1" applyFill="1" applyBorder="1" applyAlignment="1">
      <alignment horizontal="right"/>
    </xf>
    <xf numFmtId="3" fontId="10" fillId="0" borderId="6" xfId="2" applyNumberFormat="1" applyFont="1" applyFill="1" applyBorder="1" applyAlignment="1" applyProtection="1">
      <alignment horizontal="right"/>
      <protection locked="0"/>
    </xf>
    <xf numFmtId="0" fontId="10" fillId="0" borderId="7" xfId="0" applyFont="1" applyFill="1" applyBorder="1" applyAlignment="1" applyProtection="1"/>
    <xf numFmtId="3" fontId="10" fillId="0" borderId="7" xfId="2" applyNumberFormat="1" applyFont="1" applyFill="1" applyBorder="1" applyAlignment="1" applyProtection="1">
      <alignment horizontal="right"/>
      <protection locked="0"/>
    </xf>
    <xf numFmtId="3" fontId="10" fillId="0" borderId="6" xfId="2" applyNumberFormat="1" applyFont="1" applyFill="1" applyBorder="1" applyAlignment="1">
      <alignment horizontal="right"/>
    </xf>
    <xf numFmtId="3" fontId="10" fillId="0" borderId="7" xfId="2" applyNumberFormat="1" applyFont="1" applyFill="1" applyBorder="1" applyAlignment="1">
      <alignment horizontal="right"/>
    </xf>
    <xf numFmtId="43" fontId="10" fillId="0" borderId="6" xfId="1" applyFont="1" applyFill="1" applyBorder="1" applyAlignment="1" applyProtection="1">
      <alignment horizontal="right"/>
      <protection locked="0"/>
    </xf>
    <xf numFmtId="43" fontId="10" fillId="0" borderId="7" xfId="1" applyFont="1" applyFill="1" applyBorder="1" applyAlignment="1" applyProtection="1">
      <alignment horizontal="right"/>
      <protection locked="0"/>
    </xf>
    <xf numFmtId="0" fontId="14" fillId="0" borderId="7" xfId="0" applyFont="1" applyFill="1" applyBorder="1" applyAlignment="1"/>
    <xf numFmtId="0" fontId="4" fillId="0" borderId="6" xfId="2" applyFont="1" applyFill="1" applyBorder="1" applyAlignment="1">
      <alignment horizontal="right"/>
    </xf>
    <xf numFmtId="0" fontId="4" fillId="0" borderId="7" xfId="2" applyFont="1" applyFill="1" applyBorder="1" applyAlignment="1">
      <alignment horizontal="right"/>
    </xf>
    <xf numFmtId="3" fontId="13" fillId="0" borderId="6" xfId="2" applyNumberFormat="1" applyFont="1" applyFill="1" applyBorder="1" applyAlignment="1" applyProtection="1">
      <alignment horizontal="right"/>
      <protection locked="0"/>
    </xf>
    <xf numFmtId="3" fontId="13" fillId="0" borderId="7" xfId="2" applyNumberFormat="1" applyFont="1" applyFill="1" applyBorder="1" applyAlignment="1" applyProtection="1">
      <alignment horizontal="right"/>
      <protection locked="0"/>
    </xf>
    <xf numFmtId="3" fontId="4" fillId="0" borderId="0" xfId="2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3" fontId="12" fillId="0" borderId="7" xfId="2" applyNumberFormat="1" applyFont="1" applyFill="1" applyBorder="1" applyAlignment="1">
      <alignment horizontal="left"/>
    </xf>
    <xf numFmtId="3" fontId="11" fillId="0" borderId="8" xfId="2" applyNumberFormat="1" applyFont="1" applyFill="1" applyBorder="1" applyAlignment="1">
      <alignment horizontal="right"/>
    </xf>
    <xf numFmtId="0" fontId="10" fillId="0" borderId="7" xfId="2" applyFont="1" applyFill="1" applyBorder="1" applyAlignment="1">
      <alignment horizontal="left"/>
    </xf>
    <xf numFmtId="3" fontId="10" fillId="0" borderId="8" xfId="2" applyNumberFormat="1" applyFont="1" applyFill="1" applyBorder="1" applyAlignment="1">
      <alignment horizontal="right"/>
    </xf>
    <xf numFmtId="3" fontId="11" fillId="0" borderId="8" xfId="2" applyNumberFormat="1" applyFont="1" applyFill="1" applyBorder="1" applyAlignment="1" applyProtection="1">
      <alignment horizontal="right"/>
      <protection hidden="1"/>
    </xf>
    <xf numFmtId="0" fontId="4" fillId="0" borderId="7" xfId="2" applyFont="1" applyFill="1" applyBorder="1" applyAlignment="1">
      <alignment horizontal="left"/>
    </xf>
    <xf numFmtId="3" fontId="10" fillId="0" borderId="8" xfId="2" applyNumberFormat="1" applyFont="1" applyFill="1" applyBorder="1" applyAlignment="1" applyProtection="1">
      <alignment horizontal="right"/>
      <protection hidden="1"/>
    </xf>
    <xf numFmtId="3" fontId="12" fillId="0" borderId="9" xfId="2" applyNumberFormat="1" applyFont="1" applyFill="1" applyBorder="1" applyAlignment="1">
      <alignment horizontal="right"/>
    </xf>
    <xf numFmtId="0" fontId="12" fillId="0" borderId="10" xfId="2" applyFont="1" applyFill="1" applyBorder="1" applyAlignment="1">
      <alignment horizontal="left"/>
    </xf>
    <xf numFmtId="3" fontId="12" fillId="0" borderId="10" xfId="2" applyNumberFormat="1" applyFont="1" applyFill="1" applyBorder="1" applyAlignment="1">
      <alignment horizontal="right"/>
    </xf>
    <xf numFmtId="3" fontId="12" fillId="0" borderId="11" xfId="2" applyNumberFormat="1" applyFont="1" applyFill="1" applyBorder="1" applyAlignment="1">
      <alignment horizontal="right"/>
    </xf>
    <xf numFmtId="3" fontId="12" fillId="0" borderId="1" xfId="2" applyNumberFormat="1" applyFont="1" applyFill="1" applyBorder="1" applyAlignment="1">
      <alignment horizontal="right"/>
    </xf>
    <xf numFmtId="0" fontId="12" fillId="0" borderId="2" xfId="2" applyFont="1" applyFill="1" applyBorder="1" applyAlignment="1">
      <alignment horizontal="left"/>
    </xf>
    <xf numFmtId="3" fontId="12" fillId="0" borderId="2" xfId="2" applyNumberFormat="1" applyFont="1" applyFill="1" applyBorder="1" applyAlignment="1">
      <alignment horizontal="right"/>
    </xf>
    <xf numFmtId="3" fontId="13" fillId="0" borderId="12" xfId="2" applyNumberFormat="1" applyFont="1" applyFill="1" applyBorder="1" applyAlignment="1">
      <alignment horizontal="right"/>
    </xf>
    <xf numFmtId="3" fontId="9" fillId="0" borderId="0" xfId="2" applyNumberFormat="1" applyFont="1" applyFill="1"/>
    <xf numFmtId="0" fontId="9" fillId="0" borderId="0" xfId="2" applyFont="1" applyFill="1"/>
    <xf numFmtId="43" fontId="9" fillId="0" borderId="0" xfId="1" applyFont="1" applyFill="1"/>
    <xf numFmtId="0" fontId="9" fillId="0" borderId="0" xfId="2" applyFont="1" applyFill="1" applyBorder="1"/>
    <xf numFmtId="3" fontId="10" fillId="0" borderId="0" xfId="2" applyNumberFormat="1" applyFont="1" applyFill="1" applyBorder="1" applyAlignment="1">
      <alignment horizontal="right" wrapText="1"/>
    </xf>
    <xf numFmtId="3" fontId="4" fillId="0" borderId="0" xfId="2" applyNumberFormat="1" applyFont="1" applyFill="1"/>
    <xf numFmtId="3" fontId="4" fillId="0" borderId="0" xfId="2" applyNumberFormat="1" applyFont="1" applyFill="1" applyBorder="1"/>
    <xf numFmtId="0" fontId="8" fillId="0" borderId="1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/>
    </xf>
    <xf numFmtId="3" fontId="9" fillId="0" borderId="2" xfId="2" applyNumberFormat="1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/>
    <xf numFmtId="0" fontId="14" fillId="0" borderId="0" xfId="0" applyFont="1" applyFill="1" applyBorder="1" applyAlignment="1">
      <alignment horizontal="right"/>
    </xf>
    <xf numFmtId="0" fontId="5" fillId="0" borderId="0" xfId="0" applyFont="1" applyFill="1"/>
    <xf numFmtId="165" fontId="4" fillId="0" borderId="0" xfId="1" applyNumberFormat="1" applyFont="1" applyFill="1"/>
    <xf numFmtId="0" fontId="16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left"/>
    </xf>
    <xf numFmtId="3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/>
    </xf>
    <xf numFmtId="3" fontId="8" fillId="0" borderId="7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49" fontId="14" fillId="0" borderId="6" xfId="0" applyNumberFormat="1" applyFont="1" applyFill="1" applyBorder="1" applyAlignment="1" applyProtection="1">
      <alignment horizontal="center"/>
    </xf>
    <xf numFmtId="49" fontId="14" fillId="0" borderId="7" xfId="0" applyNumberFormat="1" applyFont="1" applyFill="1" applyBorder="1" applyAlignment="1" applyProtection="1">
      <alignment horizontal="left"/>
    </xf>
    <xf numFmtId="0" fontId="14" fillId="0" borderId="7" xfId="0" applyFont="1" applyFill="1" applyBorder="1" applyAlignment="1" applyProtection="1"/>
    <xf numFmtId="3" fontId="14" fillId="0" borderId="7" xfId="0" applyNumberFormat="1" applyFont="1" applyFill="1" applyBorder="1" applyAlignment="1" applyProtection="1">
      <alignment horizontal="right"/>
      <protection locked="0"/>
    </xf>
    <xf numFmtId="3" fontId="14" fillId="0" borderId="8" xfId="0" applyNumberFormat="1" applyFont="1" applyFill="1" applyBorder="1" applyAlignment="1" applyProtection="1">
      <alignment horizontal="right"/>
      <protection locked="0"/>
    </xf>
    <xf numFmtId="0" fontId="19" fillId="0" borderId="0" xfId="0" applyFont="1" applyFill="1"/>
    <xf numFmtId="49" fontId="5" fillId="0" borderId="7" xfId="0" applyNumberFormat="1" applyFont="1" applyFill="1" applyBorder="1" applyAlignment="1" applyProtection="1">
      <alignment horizontal="left"/>
    </xf>
    <xf numFmtId="0" fontId="5" fillId="0" borderId="7" xfId="0" applyFont="1" applyFill="1" applyBorder="1" applyAlignment="1" applyProtection="1"/>
    <xf numFmtId="0" fontId="8" fillId="0" borderId="7" xfId="0" applyFont="1" applyFill="1" applyBorder="1" applyAlignment="1" applyProtection="1"/>
    <xf numFmtId="0" fontId="14" fillId="0" borderId="7" xfId="0" applyFont="1" applyFill="1" applyBorder="1" applyAlignment="1" applyProtection="1">
      <alignment horizontal="left"/>
    </xf>
    <xf numFmtId="49" fontId="8" fillId="0" borderId="6" xfId="0" applyNumberFormat="1" applyFont="1" applyFill="1" applyBorder="1" applyAlignment="1" applyProtection="1">
      <alignment horizontal="center"/>
    </xf>
    <xf numFmtId="0" fontId="8" fillId="0" borderId="7" xfId="0" applyFont="1" applyFill="1" applyBorder="1" applyAlignment="1" applyProtection="1">
      <alignment horizontal="left"/>
    </xf>
    <xf numFmtId="0" fontId="15" fillId="0" borderId="0" xfId="0" applyFont="1" applyFill="1"/>
    <xf numFmtId="165" fontId="15" fillId="0" borderId="0" xfId="1" applyNumberFormat="1" applyFont="1" applyFill="1"/>
    <xf numFmtId="3" fontId="8" fillId="0" borderId="7" xfId="0" applyNumberFormat="1" applyFont="1" applyFill="1" applyBorder="1" applyAlignment="1" applyProtection="1">
      <alignment horizontal="right"/>
      <protection locked="0"/>
    </xf>
    <xf numFmtId="3" fontId="14" fillId="0" borderId="7" xfId="0" applyNumberFormat="1" applyFont="1" applyFill="1" applyBorder="1" applyAlignment="1" applyProtection="1">
      <alignment horizontal="right"/>
    </xf>
    <xf numFmtId="0" fontId="20" fillId="0" borderId="7" xfId="0" applyFont="1" applyFill="1" applyBorder="1"/>
    <xf numFmtId="0" fontId="14" fillId="0" borderId="7" xfId="0" applyFont="1" applyFill="1" applyBorder="1" applyAlignment="1">
      <alignment horizontal="left"/>
    </xf>
    <xf numFmtId="0" fontId="18" fillId="0" borderId="7" xfId="0" applyFont="1" applyFill="1" applyBorder="1" applyAlignment="1" applyProtection="1"/>
    <xf numFmtId="3" fontId="8" fillId="0" borderId="7" xfId="0" applyNumberFormat="1" applyFont="1" applyFill="1" applyBorder="1" applyAlignment="1" applyProtection="1">
      <alignment horizontal="right"/>
    </xf>
    <xf numFmtId="3" fontId="8" fillId="0" borderId="8" xfId="0" applyNumberFormat="1" applyFont="1" applyFill="1" applyBorder="1" applyAlignment="1" applyProtection="1">
      <alignment horizontal="right"/>
      <protection locked="0"/>
    </xf>
    <xf numFmtId="43" fontId="14" fillId="0" borderId="7" xfId="1" applyFont="1" applyFill="1" applyBorder="1" applyAlignment="1" applyProtection="1">
      <alignment horizontal="right"/>
      <protection locked="0"/>
    </xf>
    <xf numFmtId="0" fontId="9" fillId="0" borderId="0" xfId="0" applyFont="1" applyFill="1"/>
    <xf numFmtId="43" fontId="8" fillId="0" borderId="8" xfId="1" applyFont="1" applyFill="1" applyBorder="1" applyAlignment="1" applyProtection="1">
      <alignment horizontal="right"/>
    </xf>
    <xf numFmtId="0" fontId="21" fillId="0" borderId="7" xfId="0" applyFont="1" applyFill="1" applyBorder="1" applyAlignment="1" applyProtection="1">
      <alignment horizontal="left"/>
    </xf>
    <xf numFmtId="3" fontId="8" fillId="0" borderId="7" xfId="1" applyNumberFormat="1" applyFont="1" applyFill="1" applyBorder="1" applyAlignment="1" applyProtection="1">
      <alignment horizontal="right"/>
      <protection locked="0"/>
    </xf>
    <xf numFmtId="3" fontId="14" fillId="0" borderId="7" xfId="1" applyNumberFormat="1" applyFont="1" applyFill="1" applyBorder="1" applyAlignment="1" applyProtection="1">
      <alignment horizontal="right"/>
      <protection locked="0"/>
    </xf>
    <xf numFmtId="49" fontId="8" fillId="0" borderId="7" xfId="0" applyNumberFormat="1" applyFont="1" applyFill="1" applyBorder="1" applyAlignment="1" applyProtection="1">
      <alignment horizontal="left"/>
    </xf>
    <xf numFmtId="0" fontId="22" fillId="0" borderId="7" xfId="0" applyFont="1" applyFill="1" applyBorder="1" applyAlignment="1" applyProtection="1"/>
    <xf numFmtId="3" fontId="14" fillId="0" borderId="18" xfId="0" applyNumberFormat="1" applyFont="1" applyFill="1" applyBorder="1" applyAlignment="1" applyProtection="1">
      <alignment horizontal="right"/>
      <protection locked="0"/>
    </xf>
    <xf numFmtId="49" fontId="14" fillId="0" borderId="19" xfId="0" applyNumberFormat="1" applyFont="1" applyFill="1" applyBorder="1" applyAlignment="1" applyProtection="1">
      <alignment horizontal="center"/>
    </xf>
    <xf numFmtId="0" fontId="14" fillId="0" borderId="20" xfId="0" applyFont="1" applyFill="1" applyBorder="1" applyAlignment="1" applyProtection="1">
      <alignment horizontal="left"/>
    </xf>
    <xf numFmtId="0" fontId="14" fillId="0" borderId="20" xfId="0" applyFont="1" applyFill="1" applyBorder="1" applyAlignment="1" applyProtection="1"/>
    <xf numFmtId="3" fontId="14" fillId="0" borderId="20" xfId="0" applyNumberFormat="1" applyFont="1" applyFill="1" applyBorder="1" applyAlignment="1" applyProtection="1">
      <alignment horizontal="right"/>
      <protection locked="0"/>
    </xf>
    <xf numFmtId="3" fontId="14" fillId="0" borderId="21" xfId="0" applyNumberFormat="1" applyFont="1" applyFill="1" applyBorder="1" applyAlignment="1" applyProtection="1">
      <alignment horizontal="right"/>
      <protection locked="0"/>
    </xf>
    <xf numFmtId="0" fontId="21" fillId="0" borderId="20" xfId="0" applyFont="1" applyFill="1" applyBorder="1" applyAlignment="1" applyProtection="1">
      <alignment horizontal="left"/>
    </xf>
    <xf numFmtId="0" fontId="18" fillId="0" borderId="20" xfId="0" applyFont="1" applyFill="1" applyBorder="1" applyAlignment="1" applyProtection="1"/>
    <xf numFmtId="3" fontId="8" fillId="0" borderId="20" xfId="1" applyNumberFormat="1" applyFont="1" applyFill="1" applyBorder="1" applyAlignment="1" applyProtection="1">
      <alignment horizontal="right"/>
      <protection locked="0"/>
    </xf>
    <xf numFmtId="43" fontId="8" fillId="0" borderId="10" xfId="1" applyFont="1" applyFill="1" applyBorder="1" applyAlignment="1" applyProtection="1">
      <alignment horizontal="right"/>
    </xf>
    <xf numFmtId="43" fontId="8" fillId="0" borderId="22" xfId="1" applyFont="1" applyFill="1" applyBorder="1" applyAlignment="1" applyProtection="1">
      <alignment horizontal="right"/>
    </xf>
    <xf numFmtId="3" fontId="8" fillId="0" borderId="2" xfId="0" applyNumberFormat="1" applyFont="1" applyFill="1" applyBorder="1" applyAlignment="1" applyProtection="1">
      <alignment horizontal="right"/>
      <protection locked="0"/>
    </xf>
    <xf numFmtId="3" fontId="8" fillId="0" borderId="12" xfId="0" applyNumberFormat="1" applyFont="1" applyFill="1" applyBorder="1" applyAlignment="1" applyProtection="1">
      <alignment horizontal="right"/>
      <protection locked="0"/>
    </xf>
    <xf numFmtId="0" fontId="15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0" fontId="8" fillId="0" borderId="0" xfId="0" applyFont="1" applyFill="1"/>
    <xf numFmtId="0" fontId="21" fillId="0" borderId="0" xfId="0" applyFont="1" applyFill="1"/>
    <xf numFmtId="3" fontId="19" fillId="0" borderId="0" xfId="0" applyNumberFormat="1" applyFont="1" applyFill="1" applyBorder="1"/>
    <xf numFmtId="3" fontId="14" fillId="0" borderId="0" xfId="0" applyNumberFormat="1" applyFont="1" applyFill="1" applyBorder="1"/>
    <xf numFmtId="3" fontId="5" fillId="0" borderId="0" xfId="0" applyNumberFormat="1" applyFont="1" applyFill="1" applyBorder="1"/>
    <xf numFmtId="3" fontId="14" fillId="0" borderId="0" xfId="0" applyNumberFormat="1" applyFont="1" applyFill="1"/>
    <xf numFmtId="3" fontId="5" fillId="0" borderId="0" xfId="0" applyNumberFormat="1" applyFont="1" applyFill="1"/>
    <xf numFmtId="0" fontId="4" fillId="0" borderId="0" xfId="0" applyFont="1" applyFill="1" applyAlignment="1">
      <alignment horizontal="left"/>
    </xf>
    <xf numFmtId="165" fontId="4" fillId="0" borderId="0" xfId="0" applyNumberFormat="1" applyFont="1" applyFill="1"/>
    <xf numFmtId="166" fontId="14" fillId="0" borderId="0" xfId="0" applyNumberFormat="1" applyFont="1" applyFill="1"/>
    <xf numFmtId="166" fontId="5" fillId="0" borderId="0" xfId="0" applyNumberFormat="1" applyFont="1" applyFill="1"/>
    <xf numFmtId="0" fontId="14" fillId="0" borderId="0" xfId="0" applyFont="1" applyFill="1"/>
    <xf numFmtId="0" fontId="10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/>
    <xf numFmtId="0" fontId="11" fillId="0" borderId="0" xfId="0" applyFont="1" applyFill="1" applyBorder="1" applyAlignment="1">
      <alignment horizontal="right"/>
    </xf>
    <xf numFmtId="167" fontId="11" fillId="0" borderId="0" xfId="1" applyNumberFormat="1" applyFont="1" applyFill="1"/>
    <xf numFmtId="0" fontId="13" fillId="0" borderId="0" xfId="0" applyFont="1" applyFill="1" applyAlignment="1"/>
    <xf numFmtId="0" fontId="11" fillId="0" borderId="0" xfId="0" applyFont="1" applyFill="1" applyBorder="1"/>
    <xf numFmtId="0" fontId="23" fillId="0" borderId="0" xfId="0" applyFont="1" applyFill="1" applyBorder="1" applyAlignment="1">
      <alignment horizontal="center"/>
    </xf>
    <xf numFmtId="0" fontId="13" fillId="0" borderId="1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29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left"/>
    </xf>
    <xf numFmtId="3" fontId="10" fillId="0" borderId="4" xfId="0" applyNumberFormat="1" applyFont="1" applyFill="1" applyBorder="1" applyAlignment="1">
      <alignment horizontal="right" wrapText="1"/>
    </xf>
    <xf numFmtId="3" fontId="10" fillId="0" borderId="4" xfId="0" applyNumberFormat="1" applyFont="1" applyFill="1" applyBorder="1" applyAlignment="1">
      <alignment horizontal="right"/>
    </xf>
    <xf numFmtId="3" fontId="10" fillId="0" borderId="15" xfId="0" applyNumberFormat="1" applyFont="1" applyFill="1" applyBorder="1" applyAlignment="1">
      <alignment horizontal="right"/>
    </xf>
    <xf numFmtId="3" fontId="10" fillId="0" borderId="5" xfId="0" applyNumberFormat="1" applyFont="1" applyFill="1" applyBorder="1" applyAlignment="1">
      <alignment horizontal="right"/>
    </xf>
    <xf numFmtId="0" fontId="13" fillId="0" borderId="6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/>
    </xf>
    <xf numFmtId="3" fontId="10" fillId="0" borderId="7" xfId="0" applyNumberFormat="1" applyFont="1" applyFill="1" applyBorder="1" applyAlignment="1">
      <alignment horizontal="right" wrapText="1"/>
    </xf>
    <xf numFmtId="3" fontId="10" fillId="0" borderId="7" xfId="0" applyNumberFormat="1" applyFont="1" applyFill="1" applyBorder="1" applyAlignment="1">
      <alignment horizontal="right"/>
    </xf>
    <xf numFmtId="3" fontId="10" fillId="0" borderId="29" xfId="0" applyNumberFormat="1" applyFont="1" applyFill="1" applyBorder="1" applyAlignment="1">
      <alignment horizontal="right"/>
    </xf>
    <xf numFmtId="3" fontId="10" fillId="0" borderId="8" xfId="0" applyNumberFormat="1" applyFont="1" applyFill="1" applyBorder="1" applyAlignment="1">
      <alignment horizontal="right"/>
    </xf>
    <xf numFmtId="49" fontId="10" fillId="0" borderId="6" xfId="0" applyNumberFormat="1" applyFont="1" applyFill="1" applyBorder="1" applyAlignment="1" applyProtection="1">
      <alignment horizontal="center"/>
    </xf>
    <xf numFmtId="49" fontId="10" fillId="0" borderId="7" xfId="0" applyNumberFormat="1" applyFont="1" applyFill="1" applyBorder="1" applyAlignment="1" applyProtection="1">
      <alignment horizontal="left"/>
    </xf>
    <xf numFmtId="3" fontId="10" fillId="0" borderId="7" xfId="0" applyNumberFormat="1" applyFont="1" applyFill="1" applyBorder="1" applyAlignment="1" applyProtection="1">
      <alignment horizontal="right"/>
      <protection locked="0"/>
    </xf>
    <xf numFmtId="3" fontId="10" fillId="0" borderId="18" xfId="0" applyNumberFormat="1" applyFont="1" applyFill="1" applyBorder="1" applyAlignment="1">
      <alignment horizontal="right"/>
    </xf>
    <xf numFmtId="49" fontId="11" fillId="0" borderId="7" xfId="0" applyNumberFormat="1" applyFont="1" applyFill="1" applyBorder="1" applyAlignment="1" applyProtection="1">
      <alignment horizontal="left"/>
    </xf>
    <xf numFmtId="0" fontId="11" fillId="0" borderId="7" xfId="0" applyFont="1" applyFill="1" applyBorder="1" applyAlignment="1" applyProtection="1"/>
    <xf numFmtId="0" fontId="13" fillId="0" borderId="7" xfId="0" applyFont="1" applyFill="1" applyBorder="1" applyAlignment="1" applyProtection="1"/>
    <xf numFmtId="0" fontId="11" fillId="0" borderId="6" xfId="0" applyFont="1" applyFill="1" applyBorder="1"/>
    <xf numFmtId="0" fontId="10" fillId="0" borderId="7" xfId="0" applyFont="1" applyFill="1" applyBorder="1" applyAlignment="1" applyProtection="1">
      <alignment horizontal="left"/>
    </xf>
    <xf numFmtId="49" fontId="13" fillId="0" borderId="6" xfId="0" applyNumberFormat="1" applyFont="1" applyFill="1" applyBorder="1" applyAlignment="1" applyProtection="1">
      <alignment horizontal="center"/>
    </xf>
    <xf numFmtId="0" fontId="13" fillId="0" borderId="7" xfId="0" applyFont="1" applyFill="1" applyBorder="1" applyAlignment="1" applyProtection="1">
      <alignment horizontal="left"/>
    </xf>
    <xf numFmtId="0" fontId="10" fillId="0" borderId="0" xfId="0" applyFont="1" applyFill="1"/>
    <xf numFmtId="167" fontId="10" fillId="0" borderId="0" xfId="1" applyNumberFormat="1" applyFont="1" applyFill="1"/>
    <xf numFmtId="0" fontId="24" fillId="0" borderId="7" xfId="0" applyFont="1" applyFill="1" applyBorder="1"/>
    <xf numFmtId="3" fontId="10" fillId="0" borderId="31" xfId="0" applyNumberFormat="1" applyFont="1" applyFill="1" applyBorder="1" applyAlignment="1">
      <alignment horizontal="right"/>
    </xf>
    <xf numFmtId="3" fontId="13" fillId="0" borderId="7" xfId="0" applyNumberFormat="1" applyFont="1" applyFill="1" applyBorder="1" applyAlignment="1" applyProtection="1">
      <alignment horizontal="right"/>
    </xf>
    <xf numFmtId="3" fontId="13" fillId="0" borderId="7" xfId="0" applyNumberFormat="1" applyFont="1" applyFill="1" applyBorder="1" applyAlignment="1">
      <alignment horizontal="right"/>
    </xf>
    <xf numFmtId="3" fontId="13" fillId="0" borderId="31" xfId="0" applyNumberFormat="1" applyFont="1" applyFill="1" applyBorder="1" applyAlignment="1" applyProtection="1">
      <alignment horizontal="right"/>
    </xf>
    <xf numFmtId="3" fontId="13" fillId="0" borderId="8" xfId="0" applyNumberFormat="1" applyFont="1" applyFill="1" applyBorder="1" applyAlignment="1">
      <alignment horizontal="right"/>
    </xf>
    <xf numFmtId="3" fontId="13" fillId="0" borderId="29" xfId="0" applyNumberFormat="1" applyFont="1" applyFill="1" applyBorder="1" applyAlignment="1">
      <alignment horizontal="right"/>
    </xf>
    <xf numFmtId="3" fontId="13" fillId="0" borderId="7" xfId="1" applyNumberFormat="1" applyFont="1" applyFill="1" applyBorder="1" applyAlignment="1" applyProtection="1">
      <alignment horizontal="right"/>
      <protection locked="0"/>
    </xf>
    <xf numFmtId="43" fontId="13" fillId="0" borderId="31" xfId="1" applyFont="1" applyFill="1" applyBorder="1" applyAlignment="1" applyProtection="1">
      <alignment horizontal="right"/>
      <protection locked="0"/>
    </xf>
    <xf numFmtId="43" fontId="13" fillId="0" borderId="7" xfId="1" applyFont="1" applyFill="1" applyBorder="1" applyAlignment="1" applyProtection="1">
      <alignment horizontal="right"/>
      <protection locked="0"/>
    </xf>
    <xf numFmtId="0" fontId="12" fillId="0" borderId="7" xfId="0" applyFont="1" applyFill="1" applyBorder="1" applyAlignment="1" applyProtection="1">
      <alignment horizontal="left"/>
    </xf>
    <xf numFmtId="3" fontId="13" fillId="0" borderId="31" xfId="0" applyNumberFormat="1" applyFont="1" applyFill="1" applyBorder="1" applyAlignment="1">
      <alignment horizontal="right"/>
    </xf>
    <xf numFmtId="3" fontId="13" fillId="0" borderId="18" xfId="0" applyNumberFormat="1" applyFont="1" applyFill="1" applyBorder="1" applyAlignment="1">
      <alignment horizontal="right"/>
    </xf>
    <xf numFmtId="49" fontId="13" fillId="0" borderId="7" xfId="0" applyNumberFormat="1" applyFont="1" applyFill="1" applyBorder="1" applyAlignment="1" applyProtection="1">
      <alignment horizontal="left"/>
    </xf>
    <xf numFmtId="49" fontId="10" fillId="0" borderId="19" xfId="0" applyNumberFormat="1" applyFont="1" applyFill="1" applyBorder="1" applyAlignment="1" applyProtection="1">
      <alignment horizontal="center"/>
    </xf>
    <xf numFmtId="0" fontId="10" fillId="0" borderId="20" xfId="0" applyFont="1" applyFill="1" applyBorder="1" applyAlignment="1" applyProtection="1">
      <alignment horizontal="left"/>
    </xf>
    <xf numFmtId="0" fontId="10" fillId="0" borderId="20" xfId="0" applyFont="1" applyFill="1" applyBorder="1" applyAlignment="1" applyProtection="1"/>
    <xf numFmtId="3" fontId="10" fillId="0" borderId="20" xfId="0" applyNumberFormat="1" applyFont="1" applyFill="1" applyBorder="1" applyAlignment="1">
      <alignment horizontal="right"/>
    </xf>
    <xf numFmtId="3" fontId="10" fillId="0" borderId="37" xfId="0" applyNumberFormat="1" applyFont="1" applyFill="1" applyBorder="1" applyAlignment="1">
      <alignment horizontal="right"/>
    </xf>
    <xf numFmtId="3" fontId="10" fillId="0" borderId="38" xfId="0" applyNumberFormat="1" applyFont="1" applyFill="1" applyBorder="1" applyAlignment="1">
      <alignment horizontal="right"/>
    </xf>
    <xf numFmtId="49" fontId="13" fillId="0" borderId="9" xfId="0" applyNumberFormat="1" applyFont="1" applyFill="1" applyBorder="1" applyAlignment="1" applyProtection="1">
      <alignment horizontal="center"/>
    </xf>
    <xf numFmtId="0" fontId="10" fillId="0" borderId="10" xfId="0" applyFont="1" applyFill="1" applyBorder="1" applyAlignment="1" applyProtection="1">
      <alignment horizontal="left"/>
    </xf>
    <xf numFmtId="0" fontId="13" fillId="0" borderId="10" xfId="0" applyFont="1" applyFill="1" applyBorder="1" applyAlignment="1" applyProtection="1"/>
    <xf numFmtId="3" fontId="13" fillId="0" borderId="10" xfId="0" applyNumberFormat="1" applyFont="1" applyFill="1" applyBorder="1" applyAlignment="1" applyProtection="1">
      <alignment horizontal="right"/>
      <protection locked="0"/>
    </xf>
    <xf numFmtId="3" fontId="13" fillId="0" borderId="10" xfId="0" applyNumberFormat="1" applyFont="1" applyFill="1" applyBorder="1" applyAlignment="1">
      <alignment horizontal="right"/>
    </xf>
    <xf numFmtId="3" fontId="13" fillId="0" borderId="39" xfId="0" applyNumberFormat="1" applyFont="1" applyFill="1" applyBorder="1" applyAlignment="1">
      <alignment horizontal="right"/>
    </xf>
    <xf numFmtId="3" fontId="13" fillId="0" borderId="11" xfId="0" applyNumberFormat="1" applyFont="1" applyFill="1" applyBorder="1" applyAlignment="1">
      <alignment horizontal="right"/>
    </xf>
    <xf numFmtId="3" fontId="13" fillId="0" borderId="2" xfId="0" applyNumberFormat="1" applyFont="1" applyFill="1" applyBorder="1" applyAlignment="1">
      <alignment horizontal="right"/>
    </xf>
    <xf numFmtId="3" fontId="13" fillId="0" borderId="25" xfId="0" applyNumberFormat="1" applyFont="1" applyFill="1" applyBorder="1" applyAlignment="1">
      <alignment horizontal="right"/>
    </xf>
    <xf numFmtId="3" fontId="13" fillId="0" borderId="12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/>
    <xf numFmtId="3" fontId="12" fillId="0" borderId="0" xfId="0" applyNumberFormat="1" applyFont="1" applyFill="1" applyBorder="1"/>
    <xf numFmtId="0" fontId="10" fillId="0" borderId="0" xfId="0" applyFont="1" applyFill="1" applyBorder="1" applyAlignment="1">
      <alignment horizontal="center"/>
    </xf>
    <xf numFmtId="3" fontId="11" fillId="0" borderId="0" xfId="0" applyNumberFormat="1" applyFont="1" applyFill="1" applyBorder="1"/>
    <xf numFmtId="3" fontId="11" fillId="0" borderId="0" xfId="0" applyNumberFormat="1" applyFont="1" applyFill="1"/>
    <xf numFmtId="0" fontId="11" fillId="0" borderId="0" xfId="0" applyFont="1" applyFill="1" applyAlignment="1">
      <alignment horizontal="left"/>
    </xf>
    <xf numFmtId="166" fontId="11" fillId="0" borderId="0" xfId="0" applyNumberFormat="1" applyFont="1" applyFill="1"/>
    <xf numFmtId="0" fontId="20" fillId="0" borderId="0" xfId="3" applyFont="1" applyAlignment="1">
      <alignment horizontal="left" vertical="center"/>
    </xf>
    <xf numFmtId="0" fontId="24" fillId="0" borderId="0" xfId="3" applyFont="1" applyAlignment="1">
      <alignment vertical="center"/>
    </xf>
    <xf numFmtId="0" fontId="20" fillId="0" borderId="0" xfId="3" applyFont="1" applyAlignment="1">
      <alignment horizontal="right" vertical="center"/>
    </xf>
    <xf numFmtId="0" fontId="26" fillId="0" borderId="1" xfId="3" applyFont="1" applyBorder="1" applyAlignment="1">
      <alignment horizontal="center" vertical="center"/>
    </xf>
    <xf numFmtId="0" fontId="26" fillId="0" borderId="2" xfId="3" applyFont="1" applyBorder="1" applyAlignment="1">
      <alignment horizontal="center" vertical="center" wrapText="1"/>
    </xf>
    <xf numFmtId="0" fontId="26" fillId="0" borderId="12" xfId="3" applyFont="1" applyBorder="1" applyAlignment="1">
      <alignment horizontal="center" vertical="center" wrapText="1"/>
    </xf>
    <xf numFmtId="16" fontId="27" fillId="2" borderId="41" xfId="3" applyNumberFormat="1" applyFont="1" applyFill="1" applyBorder="1" applyAlignment="1">
      <alignment horizontal="left"/>
    </xf>
    <xf numFmtId="0" fontId="27" fillId="2" borderId="42" xfId="3" applyFont="1" applyFill="1" applyBorder="1" applyAlignment="1">
      <alignment horizontal="left"/>
    </xf>
    <xf numFmtId="3" fontId="27" fillId="2" borderId="5" xfId="3" applyNumberFormat="1" applyFont="1" applyFill="1" applyBorder="1" applyAlignment="1">
      <alignment horizontal="right" wrapText="1"/>
    </xf>
    <xf numFmtId="0" fontId="27" fillId="0" borderId="0" xfId="3" applyFont="1" applyAlignment="1">
      <alignment vertical="center"/>
    </xf>
    <xf numFmtId="16" fontId="24" fillId="0" borderId="6" xfId="3" applyNumberFormat="1" applyFont="1" applyBorder="1" applyAlignment="1">
      <alignment horizontal="left"/>
    </xf>
    <xf numFmtId="0" fontId="24" fillId="0" borderId="7" xfId="3" applyFont="1" applyBorder="1" applyAlignment="1">
      <alignment wrapText="1"/>
    </xf>
    <xf numFmtId="3" fontId="24" fillId="0" borderId="8" xfId="3" applyNumberFormat="1" applyFont="1" applyBorder="1" applyAlignment="1">
      <alignment wrapText="1"/>
    </xf>
    <xf numFmtId="0" fontId="24" fillId="0" borderId="6" xfId="3" applyFont="1" applyBorder="1" applyAlignment="1">
      <alignment horizontal="left"/>
    </xf>
    <xf numFmtId="0" fontId="27" fillId="2" borderId="6" xfId="3" applyFont="1" applyFill="1" applyBorder="1" applyAlignment="1">
      <alignment horizontal="left"/>
    </xf>
    <xf numFmtId="0" fontId="27" fillId="2" borderId="7" xfId="3" applyFont="1" applyFill="1" applyBorder="1" applyAlignment="1">
      <alignment horizontal="left"/>
    </xf>
    <xf numFmtId="3" fontId="27" fillId="2" borderId="8" xfId="3" applyNumberFormat="1" applyFont="1" applyFill="1" applyBorder="1" applyAlignment="1">
      <alignment horizontal="right" wrapText="1"/>
    </xf>
    <xf numFmtId="165" fontId="27" fillId="0" borderId="0" xfId="4" applyNumberFormat="1" applyFont="1" applyAlignment="1">
      <alignment vertical="center"/>
    </xf>
    <xf numFmtId="14" fontId="24" fillId="0" borderId="6" xfId="3" applyNumberFormat="1" applyFont="1" applyBorder="1" applyAlignment="1">
      <alignment horizontal="left"/>
    </xf>
    <xf numFmtId="0" fontId="27" fillId="0" borderId="6" xfId="3" applyFont="1" applyBorder="1" applyAlignment="1">
      <alignment horizontal="left" wrapText="1"/>
    </xf>
    <xf numFmtId="0" fontId="27" fillId="0" borderId="7" xfId="3" applyFont="1" applyBorder="1" applyAlignment="1">
      <alignment wrapText="1"/>
    </xf>
    <xf numFmtId="3" fontId="27" fillId="0" borderId="8" xfId="3" applyNumberFormat="1" applyFont="1" applyBorder="1" applyAlignment="1">
      <alignment wrapText="1"/>
    </xf>
    <xf numFmtId="16" fontId="27" fillId="0" borderId="6" xfId="3" applyNumberFormat="1" applyFont="1" applyBorder="1" applyAlignment="1">
      <alignment horizontal="left"/>
    </xf>
    <xf numFmtId="0" fontId="27" fillId="2" borderId="7" xfId="3" applyFont="1" applyFill="1" applyBorder="1" applyAlignment="1">
      <alignment wrapText="1"/>
    </xf>
    <xf numFmtId="3" fontId="27" fillId="2" borderId="8" xfId="3" applyNumberFormat="1" applyFont="1" applyFill="1" applyBorder="1" applyAlignment="1">
      <alignment wrapText="1"/>
    </xf>
    <xf numFmtId="0" fontId="24" fillId="0" borderId="6" xfId="3" applyFont="1" applyBorder="1" applyAlignment="1">
      <alignment wrapText="1"/>
    </xf>
    <xf numFmtId="16" fontId="27" fillId="2" borderId="6" xfId="3" applyNumberFormat="1" applyFont="1" applyFill="1" applyBorder="1" applyAlignment="1">
      <alignment horizontal="left"/>
    </xf>
    <xf numFmtId="0" fontId="24" fillId="0" borderId="19" xfId="3" applyFont="1" applyBorder="1" applyAlignment="1">
      <alignment horizontal="left"/>
    </xf>
    <xf numFmtId="0" fontId="24" fillId="0" borderId="20" xfId="3" applyFont="1" applyBorder="1" applyAlignment="1">
      <alignment wrapText="1"/>
    </xf>
    <xf numFmtId="0" fontId="27" fillId="3" borderId="1" xfId="3" applyFont="1" applyFill="1" applyBorder="1" applyAlignment="1">
      <alignment horizontal="center"/>
    </xf>
    <xf numFmtId="0" fontId="27" fillId="3" borderId="2" xfId="3" applyFont="1" applyFill="1" applyBorder="1" applyAlignment="1">
      <alignment horizontal="center"/>
    </xf>
    <xf numFmtId="3" fontId="27" fillId="3" borderId="43" xfId="3" applyNumberFormat="1" applyFont="1" applyFill="1" applyBorder="1" applyAlignment="1">
      <alignment horizontal="right" wrapText="1"/>
    </xf>
    <xf numFmtId="0" fontId="24" fillId="0" borderId="0" xfId="3" applyFont="1" applyAlignment="1">
      <alignment horizontal="center" vertical="center"/>
    </xf>
    <xf numFmtId="0" fontId="24" fillId="0" borderId="0" xfId="3" applyFont="1" applyBorder="1" applyAlignment="1">
      <alignment vertical="center"/>
    </xf>
    <xf numFmtId="3" fontId="24" fillId="0" borderId="0" xfId="3" applyNumberFormat="1" applyFont="1" applyBorder="1" applyAlignment="1">
      <alignment vertical="center" wrapText="1"/>
    </xf>
    <xf numFmtId="49" fontId="27" fillId="0" borderId="3" xfId="3" applyNumberFormat="1" applyFont="1" applyFill="1" applyBorder="1" applyAlignment="1">
      <alignment horizontal="left"/>
    </xf>
    <xf numFmtId="0" fontId="27" fillId="0" borderId="4" xfId="3" applyFont="1" applyFill="1" applyBorder="1" applyAlignment="1">
      <alignment wrapText="1"/>
    </xf>
    <xf numFmtId="3" fontId="27" fillId="0" borderId="5" xfId="3" applyNumberFormat="1" applyFont="1" applyFill="1" applyBorder="1" applyAlignment="1">
      <alignment horizontal="right" wrapText="1"/>
    </xf>
    <xf numFmtId="14" fontId="27" fillId="0" borderId="41" xfId="3" applyNumberFormat="1" applyFont="1" applyFill="1" applyBorder="1" applyAlignment="1">
      <alignment horizontal="center"/>
    </xf>
    <xf numFmtId="0" fontId="27" fillId="0" borderId="42" xfId="3" applyFont="1" applyFill="1" applyBorder="1" applyAlignment="1">
      <alignment wrapText="1"/>
    </xf>
    <xf numFmtId="3" fontId="27" fillId="0" borderId="18" xfId="3" applyNumberFormat="1" applyFont="1" applyFill="1" applyBorder="1" applyAlignment="1">
      <alignment wrapText="1"/>
    </xf>
    <xf numFmtId="0" fontId="27" fillId="0" borderId="6" xfId="3" applyFont="1" applyFill="1" applyBorder="1" applyAlignment="1">
      <alignment horizontal="center"/>
    </xf>
    <xf numFmtId="0" fontId="27" fillId="0" borderId="7" xfId="3" applyFont="1" applyFill="1" applyBorder="1" applyAlignment="1">
      <alignment wrapText="1"/>
    </xf>
    <xf numFmtId="0" fontId="27" fillId="0" borderId="9" xfId="3" applyFont="1" applyFill="1" applyBorder="1" applyAlignment="1">
      <alignment horizontal="center"/>
    </xf>
    <xf numFmtId="0" fontId="27" fillId="0" borderId="10" xfId="3" applyFont="1" applyFill="1" applyBorder="1" applyAlignment="1">
      <alignment wrapText="1"/>
    </xf>
    <xf numFmtId="0" fontId="24" fillId="4" borderId="1" xfId="3" applyFont="1" applyFill="1" applyBorder="1" applyAlignment="1">
      <alignment horizontal="center" vertical="center"/>
    </xf>
    <xf numFmtId="0" fontId="27" fillId="4" borderId="2" xfId="3" applyFont="1" applyFill="1" applyBorder="1" applyAlignment="1"/>
    <xf numFmtId="3" fontId="27" fillId="4" borderId="12" xfId="3" applyNumberFormat="1" applyFont="1" applyFill="1" applyBorder="1" applyAlignment="1">
      <alignment horizontal="right" wrapText="1"/>
    </xf>
    <xf numFmtId="0" fontId="28" fillId="0" borderId="0" xfId="3" applyFont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29" fillId="0" borderId="10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/>
    </xf>
    <xf numFmtId="49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/>
    <xf numFmtId="3" fontId="10" fillId="0" borderId="4" xfId="0" applyNumberFormat="1" applyFont="1" applyFill="1" applyBorder="1"/>
    <xf numFmtId="3" fontId="10" fillId="0" borderId="5" xfId="0" applyNumberFormat="1" applyFont="1" applyFill="1" applyBorder="1"/>
    <xf numFmtId="49" fontId="10" fillId="0" borderId="6" xfId="0" applyNumberFormat="1" applyFont="1" applyFill="1" applyBorder="1" applyAlignment="1">
      <alignment horizontal="center"/>
    </xf>
    <xf numFmtId="49" fontId="10" fillId="0" borderId="7" xfId="0" applyNumberFormat="1" applyFont="1" applyFill="1" applyBorder="1" applyAlignment="1">
      <alignment horizontal="center"/>
    </xf>
    <xf numFmtId="0" fontId="10" fillId="0" borderId="7" xfId="0" applyFont="1" applyFill="1" applyBorder="1" applyAlignment="1"/>
    <xf numFmtId="3" fontId="10" fillId="0" borderId="7" xfId="0" applyNumberFormat="1" applyFont="1" applyFill="1" applyBorder="1"/>
    <xf numFmtId="3" fontId="10" fillId="0" borderId="8" xfId="0" applyNumberFormat="1" applyFont="1" applyFill="1" applyBorder="1"/>
    <xf numFmtId="0" fontId="10" fillId="0" borderId="7" xfId="0" applyFont="1" applyFill="1" applyBorder="1" applyAlignment="1">
      <alignment horizontal="center"/>
    </xf>
    <xf numFmtId="0" fontId="10" fillId="0" borderId="7" xfId="0" applyFont="1" applyFill="1" applyBorder="1" applyAlignment="1">
      <alignment wrapText="1"/>
    </xf>
    <xf numFmtId="49" fontId="13" fillId="0" borderId="6" xfId="0" applyNumberFormat="1" applyFont="1" applyFill="1" applyBorder="1" applyAlignment="1">
      <alignment horizontal="center"/>
    </xf>
    <xf numFmtId="49" fontId="13" fillId="0" borderId="7" xfId="0" applyNumberFormat="1" applyFont="1" applyFill="1" applyBorder="1" applyAlignment="1">
      <alignment horizontal="center"/>
    </xf>
    <xf numFmtId="0" fontId="13" fillId="0" borderId="7" xfId="0" applyFont="1" applyFill="1" applyBorder="1" applyAlignment="1">
      <alignment wrapText="1"/>
    </xf>
    <xf numFmtId="3" fontId="13" fillId="0" borderId="7" xfId="0" applyNumberFormat="1" applyFont="1" applyFill="1" applyBorder="1"/>
    <xf numFmtId="3" fontId="13" fillId="0" borderId="8" xfId="0" applyNumberFormat="1" applyFont="1" applyFill="1" applyBorder="1"/>
    <xf numFmtId="0" fontId="10" fillId="0" borderId="6" xfId="0" applyFont="1" applyFill="1" applyBorder="1" applyAlignment="1">
      <alignment horizontal="center"/>
    </xf>
    <xf numFmtId="0" fontId="13" fillId="0" borderId="7" xfId="0" applyFont="1" applyFill="1" applyBorder="1" applyAlignment="1"/>
    <xf numFmtId="43" fontId="13" fillId="0" borderId="8" xfId="1" applyFont="1" applyFill="1" applyBorder="1"/>
    <xf numFmtId="1" fontId="13" fillId="0" borderId="6" xfId="0" applyNumberFormat="1" applyFont="1" applyFill="1" applyBorder="1" applyAlignment="1">
      <alignment horizontal="center"/>
    </xf>
    <xf numFmtId="1" fontId="10" fillId="0" borderId="7" xfId="0" applyNumberFormat="1" applyFont="1" applyFill="1" applyBorder="1" applyAlignment="1">
      <alignment horizontal="center"/>
    </xf>
    <xf numFmtId="1" fontId="10" fillId="0" borderId="7" xfId="0" applyNumberFormat="1" applyFont="1" applyFill="1" applyBorder="1" applyAlignment="1"/>
    <xf numFmtId="1" fontId="13" fillId="0" borderId="19" xfId="0" applyNumberFormat="1" applyFont="1" applyFill="1" applyBorder="1" applyAlignment="1">
      <alignment horizontal="center"/>
    </xf>
    <xf numFmtId="1" fontId="13" fillId="0" borderId="20" xfId="0" applyNumberFormat="1" applyFont="1" applyFill="1" applyBorder="1" applyAlignment="1">
      <alignment horizontal="center"/>
    </xf>
    <xf numFmtId="1" fontId="13" fillId="0" borderId="20" xfId="0" applyNumberFormat="1" applyFont="1" applyFill="1" applyBorder="1" applyAlignment="1"/>
    <xf numFmtId="3" fontId="13" fillId="0" borderId="20" xfId="0" applyNumberFormat="1" applyFont="1" applyFill="1" applyBorder="1"/>
    <xf numFmtId="43" fontId="13" fillId="0" borderId="20" xfId="1" applyFont="1" applyFill="1" applyBorder="1"/>
    <xf numFmtId="43" fontId="13" fillId="0" borderId="21" xfId="1" applyFont="1" applyFill="1" applyBorder="1"/>
    <xf numFmtId="3" fontId="13" fillId="0" borderId="2" xfId="0" applyNumberFormat="1" applyFont="1" applyFill="1" applyBorder="1" applyAlignment="1"/>
    <xf numFmtId="3" fontId="13" fillId="0" borderId="12" xfId="0" applyNumberFormat="1" applyFont="1" applyFill="1" applyBorder="1" applyAlignment="1"/>
    <xf numFmtId="0" fontId="21" fillId="0" borderId="0" xfId="0" applyFont="1" applyFill="1" applyBorder="1" applyAlignment="1">
      <alignment horizontal="center"/>
    </xf>
    <xf numFmtId="0" fontId="5" fillId="0" borderId="0" xfId="0" applyFont="1" applyFill="1" applyBorder="1"/>
    <xf numFmtId="3" fontId="21" fillId="0" borderId="0" xfId="0" applyNumberFormat="1" applyFont="1" applyFill="1" applyBorder="1"/>
    <xf numFmtId="0" fontId="5" fillId="0" borderId="0" xfId="0" applyFont="1" applyFill="1" applyBorder="1" applyAlignment="1">
      <alignment horizontal="left"/>
    </xf>
    <xf numFmtId="3" fontId="21" fillId="0" borderId="0" xfId="0" applyNumberFormat="1" applyFont="1" applyFill="1"/>
    <xf numFmtId="0" fontId="4" fillId="0" borderId="0" xfId="0" applyFont="1" applyFill="1" applyBorder="1"/>
    <xf numFmtId="0" fontId="30" fillId="0" borderId="0" xfId="0" applyFont="1" applyFill="1"/>
    <xf numFmtId="0" fontId="27" fillId="0" borderId="0" xfId="0" applyFont="1" applyFill="1" applyAlignment="1">
      <alignment horizontal="right"/>
    </xf>
    <xf numFmtId="0" fontId="30" fillId="0" borderId="0" xfId="0" applyFont="1" applyFill="1" applyBorder="1" applyAlignment="1">
      <alignment horizontal="center"/>
    </xf>
    <xf numFmtId="3" fontId="30" fillId="0" borderId="0" xfId="0" applyNumberFormat="1" applyFont="1" applyFill="1"/>
    <xf numFmtId="0" fontId="30" fillId="0" borderId="0" xfId="0" applyFont="1" applyFill="1" applyAlignment="1">
      <alignment horizontal="right"/>
    </xf>
    <xf numFmtId="0" fontId="25" fillId="0" borderId="0" xfId="0" applyFont="1" applyFill="1" applyBorder="1" applyAlignment="1"/>
    <xf numFmtId="0" fontId="30" fillId="0" borderId="0" xfId="0" applyFont="1" applyFill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33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right"/>
    </xf>
    <xf numFmtId="0" fontId="34" fillId="0" borderId="0" xfId="0" applyFont="1" applyFill="1" applyBorder="1" applyAlignment="1"/>
    <xf numFmtId="0" fontId="26" fillId="0" borderId="0" xfId="0" applyFont="1" applyFill="1" applyAlignment="1">
      <alignment horizontal="center"/>
    </xf>
    <xf numFmtId="0" fontId="27" fillId="0" borderId="50" xfId="0" applyFont="1" applyFill="1" applyBorder="1" applyAlignment="1">
      <alignment horizontal="center"/>
    </xf>
    <xf numFmtId="0" fontId="27" fillId="0" borderId="31" xfId="0" applyFont="1" applyFill="1" applyBorder="1" applyAlignment="1">
      <alignment horizontal="center"/>
    </xf>
    <xf numFmtId="0" fontId="27" fillId="0" borderId="7" xfId="0" applyFont="1" applyFill="1" applyBorder="1" applyAlignment="1">
      <alignment horizontal="center"/>
    </xf>
    <xf numFmtId="0" fontId="27" fillId="0" borderId="29" xfId="5" applyFont="1" applyFill="1" applyBorder="1"/>
    <xf numFmtId="3" fontId="27" fillId="0" borderId="47" xfId="0" applyNumberFormat="1" applyFont="1" applyFill="1" applyBorder="1"/>
    <xf numFmtId="3" fontId="27" fillId="0" borderId="7" xfId="0" applyNumberFormat="1" applyFont="1" applyFill="1" applyBorder="1"/>
    <xf numFmtId="3" fontId="27" fillId="0" borderId="52" xfId="0" applyNumberFormat="1" applyFont="1" applyFill="1" applyBorder="1"/>
    <xf numFmtId="3" fontId="27" fillId="0" borderId="49" xfId="0" applyNumberFormat="1" applyFont="1" applyFill="1" applyBorder="1"/>
    <xf numFmtId="169" fontId="27" fillId="0" borderId="7" xfId="0" applyNumberFormat="1" applyFont="1" applyFill="1" applyBorder="1"/>
    <xf numFmtId="169" fontId="27" fillId="0" borderId="29" xfId="0" applyNumberFormat="1" applyFont="1" applyFill="1" applyBorder="1"/>
    <xf numFmtId="0" fontId="27" fillId="0" borderId="0" xfId="0" applyFont="1" applyFill="1"/>
    <xf numFmtId="1" fontId="24" fillId="0" borderId="50" xfId="0" applyNumberFormat="1" applyFont="1" applyFill="1" applyBorder="1" applyAlignment="1">
      <alignment horizontal="center"/>
    </xf>
    <xf numFmtId="0" fontId="24" fillId="0" borderId="31" xfId="0" applyFont="1" applyFill="1" applyBorder="1" applyAlignment="1">
      <alignment horizontal="center"/>
    </xf>
    <xf numFmtId="0" fontId="24" fillId="0" borderId="7" xfId="0" applyFont="1" applyFill="1" applyBorder="1" applyAlignment="1">
      <alignment horizontal="center"/>
    </xf>
    <xf numFmtId="0" fontId="24" fillId="0" borderId="29" xfId="5" applyFont="1" applyFill="1" applyBorder="1"/>
    <xf numFmtId="3" fontId="24" fillId="0" borderId="47" xfId="0" applyNumberFormat="1" applyFont="1" applyFill="1" applyBorder="1"/>
    <xf numFmtId="3" fontId="24" fillId="0" borderId="52" xfId="0" applyNumberFormat="1" applyFont="1" applyFill="1" applyBorder="1"/>
    <xf numFmtId="3" fontId="24" fillId="0" borderId="51" xfId="0" applyNumberFormat="1" applyFont="1" applyFill="1" applyBorder="1"/>
    <xf numFmtId="3" fontId="24" fillId="0" borderId="7" xfId="0" applyNumberFormat="1" applyFont="1" applyFill="1" applyBorder="1"/>
    <xf numFmtId="3" fontId="24" fillId="0" borderId="31" xfId="0" applyNumberFormat="1" applyFont="1" applyFill="1" applyBorder="1"/>
    <xf numFmtId="169" fontId="24" fillId="0" borderId="7" xfId="0" applyNumberFormat="1" applyFont="1" applyFill="1" applyBorder="1"/>
    <xf numFmtId="169" fontId="24" fillId="0" borderId="29" xfId="0" applyNumberFormat="1" applyFont="1" applyFill="1" applyBorder="1"/>
    <xf numFmtId="169" fontId="24" fillId="0" borderId="8" xfId="0" applyNumberFormat="1" applyFont="1" applyFill="1" applyBorder="1"/>
    <xf numFmtId="0" fontId="24" fillId="0" borderId="0" xfId="0" applyFont="1" applyFill="1"/>
    <xf numFmtId="3" fontId="24" fillId="0" borderId="7" xfId="0" applyNumberFormat="1" applyFont="1" applyFill="1" applyBorder="1" applyAlignment="1">
      <alignment horizontal="right"/>
    </xf>
    <xf numFmtId="43" fontId="27" fillId="0" borderId="7" xfId="1" applyFont="1" applyFill="1" applyBorder="1"/>
    <xf numFmtId="0" fontId="27" fillId="0" borderId="53" xfId="0" applyFont="1" applyFill="1" applyBorder="1"/>
    <xf numFmtId="0" fontId="27" fillId="0" borderId="0" xfId="0" applyFont="1" applyFill="1" applyBorder="1"/>
    <xf numFmtId="0" fontId="24" fillId="0" borderId="50" xfId="0" applyFont="1" applyFill="1" applyBorder="1" applyAlignment="1">
      <alignment horizontal="center"/>
    </xf>
    <xf numFmtId="0" fontId="27" fillId="0" borderId="7" xfId="0" applyFont="1" applyFill="1" applyBorder="1" applyAlignment="1">
      <alignment wrapText="1"/>
    </xf>
    <xf numFmtId="3" fontId="27" fillId="0" borderId="54" xfId="0" applyNumberFormat="1" applyFont="1" applyFill="1" applyBorder="1"/>
    <xf numFmtId="3" fontId="27" fillId="0" borderId="42" xfId="0" applyNumberFormat="1" applyFont="1" applyFill="1" applyBorder="1"/>
    <xf numFmtId="3" fontId="27" fillId="0" borderId="55" xfId="0" applyNumberFormat="1" applyFont="1" applyFill="1" applyBorder="1"/>
    <xf numFmtId="0" fontId="27" fillId="0" borderId="0" xfId="0" applyFont="1" applyFill="1" applyAlignment="1">
      <alignment horizontal="center"/>
    </xf>
    <xf numFmtId="0" fontId="24" fillId="0" borderId="7" xfId="5" applyFont="1" applyFill="1" applyBorder="1" applyAlignment="1"/>
    <xf numFmtId="3" fontId="24" fillId="0" borderId="54" xfId="0" applyNumberFormat="1" applyFont="1" applyFill="1" applyBorder="1"/>
    <xf numFmtId="169" fontId="24" fillId="0" borderId="57" xfId="0" applyNumberFormat="1" applyFont="1" applyFill="1" applyBorder="1"/>
    <xf numFmtId="3" fontId="27" fillId="0" borderId="0" xfId="0" applyNumberFormat="1" applyFont="1" applyFill="1" applyAlignment="1">
      <alignment horizontal="center"/>
    </xf>
    <xf numFmtId="0" fontId="27" fillId="0" borderId="7" xfId="5" applyFont="1" applyFill="1" applyBorder="1"/>
    <xf numFmtId="0" fontId="27" fillId="0" borderId="10" xfId="5" applyFont="1" applyFill="1" applyBorder="1"/>
    <xf numFmtId="3" fontId="27" fillId="0" borderId="58" xfId="0" applyNumberFormat="1" applyFont="1" applyFill="1" applyBorder="1"/>
    <xf numFmtId="3" fontId="27" fillId="0" borderId="59" xfId="0" applyNumberFormat="1" applyFont="1" applyFill="1" applyBorder="1"/>
    <xf numFmtId="3" fontId="27" fillId="0" borderId="10" xfId="0" applyNumberFormat="1" applyFont="1" applyFill="1" applyBorder="1"/>
    <xf numFmtId="169" fontId="27" fillId="0" borderId="10" xfId="0" applyNumberFormat="1" applyFont="1" applyFill="1" applyBorder="1"/>
    <xf numFmtId="0" fontId="27" fillId="0" borderId="60" xfId="0" applyFont="1" applyFill="1" applyBorder="1" applyAlignment="1">
      <alignment horizontal="center"/>
    </xf>
    <xf numFmtId="0" fontId="27" fillId="0" borderId="61" xfId="0" applyFont="1" applyFill="1" applyBorder="1" applyAlignment="1">
      <alignment horizontal="center"/>
    </xf>
    <xf numFmtId="0" fontId="27" fillId="0" borderId="62" xfId="0" applyFont="1" applyFill="1" applyBorder="1" applyAlignment="1">
      <alignment horizontal="center"/>
    </xf>
    <xf numFmtId="0" fontId="27" fillId="0" borderId="61" xfId="0" applyFont="1" applyFill="1" applyBorder="1"/>
    <xf numFmtId="3" fontId="27" fillId="0" borderId="62" xfId="0" applyNumberFormat="1" applyFont="1" applyFill="1" applyBorder="1"/>
    <xf numFmtId="169" fontId="27" fillId="0" borderId="62" xfId="0" applyNumberFormat="1" applyFont="1" applyFill="1" applyBorder="1"/>
    <xf numFmtId="169" fontId="27" fillId="0" borderId="63" xfId="0" applyNumberFormat="1" applyFont="1" applyFill="1" applyBorder="1"/>
    <xf numFmtId="0" fontId="36" fillId="0" borderId="40" xfId="0" applyFont="1" applyFill="1" applyBorder="1" applyAlignment="1">
      <alignment horizontal="center"/>
    </xf>
    <xf numFmtId="0" fontId="19" fillId="0" borderId="0" xfId="0" applyFont="1" applyFill="1" applyAlignment="1">
      <alignment wrapText="1"/>
    </xf>
    <xf numFmtId="0" fontId="3" fillId="0" borderId="3" xfId="0" applyFont="1" applyFill="1" applyBorder="1" applyAlignment="1">
      <alignment horizontal="center"/>
    </xf>
    <xf numFmtId="0" fontId="38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49" fontId="39" fillId="0" borderId="6" xfId="0" applyNumberFormat="1" applyFont="1" applyFill="1" applyBorder="1" applyAlignment="1">
      <alignment horizontal="center"/>
    </xf>
    <xf numFmtId="0" fontId="40" fillId="0" borderId="7" xfId="0" applyFont="1" applyFill="1" applyBorder="1" applyAlignment="1">
      <alignment horizontal="left"/>
    </xf>
    <xf numFmtId="3" fontId="3" fillId="0" borderId="7" xfId="6" applyNumberFormat="1" applyFont="1" applyFill="1" applyBorder="1" applyAlignment="1" applyProtection="1">
      <alignment shrinkToFit="1"/>
    </xf>
    <xf numFmtId="3" fontId="3" fillId="0" borderId="29" xfId="6" applyNumberFormat="1" applyFont="1" applyFill="1" applyBorder="1" applyAlignment="1" applyProtection="1">
      <alignment shrinkToFit="1"/>
    </xf>
    <xf numFmtId="3" fontId="3" fillId="0" borderId="8" xfId="6" applyNumberFormat="1" applyFont="1" applyFill="1" applyBorder="1" applyAlignment="1" applyProtection="1">
      <alignment shrinkToFit="1"/>
    </xf>
    <xf numFmtId="0" fontId="42" fillId="0" borderId="7" xfId="0" applyFont="1" applyFill="1" applyBorder="1" applyAlignment="1">
      <alignment horizontal="left" wrapText="1"/>
    </xf>
    <xf numFmtId="0" fontId="42" fillId="0" borderId="0" xfId="0" applyFont="1" applyFill="1"/>
    <xf numFmtId="49" fontId="40" fillId="0" borderId="6" xfId="0" applyNumberFormat="1" applyFont="1" applyFill="1" applyBorder="1" applyAlignment="1">
      <alignment horizontal="center"/>
    </xf>
    <xf numFmtId="0" fontId="42" fillId="0" borderId="20" xfId="0" applyFont="1" applyFill="1" applyBorder="1" applyAlignment="1">
      <alignment horizontal="left" wrapText="1"/>
    </xf>
    <xf numFmtId="3" fontId="38" fillId="0" borderId="6" xfId="0" applyNumberFormat="1" applyFont="1" applyFill="1" applyBorder="1" applyAlignment="1">
      <alignment horizontal="center"/>
    </xf>
    <xf numFmtId="3" fontId="38" fillId="0" borderId="7" xfId="0" applyNumberFormat="1" applyFont="1" applyFill="1" applyBorder="1" applyAlignment="1">
      <alignment horizontal="left"/>
    </xf>
    <xf numFmtId="3" fontId="43" fillId="0" borderId="7" xfId="6" applyNumberFormat="1" applyFont="1" applyFill="1" applyBorder="1" applyAlignment="1" applyProtection="1">
      <alignment shrinkToFit="1"/>
    </xf>
    <xf numFmtId="3" fontId="43" fillId="0" borderId="8" xfId="6" applyNumberFormat="1" applyFont="1" applyFill="1" applyBorder="1" applyAlignment="1" applyProtection="1">
      <alignment shrinkToFit="1"/>
    </xf>
    <xf numFmtId="3" fontId="9" fillId="0" borderId="0" xfId="0" applyNumberFormat="1" applyFont="1" applyFill="1"/>
    <xf numFmtId="0" fontId="38" fillId="0" borderId="6" xfId="0" applyFont="1" applyFill="1" applyBorder="1" applyAlignment="1">
      <alignment horizontal="center"/>
    </xf>
    <xf numFmtId="0" fontId="38" fillId="0" borderId="7" xfId="0" applyFont="1" applyFill="1" applyBorder="1" applyAlignment="1">
      <alignment horizontal="center"/>
    </xf>
    <xf numFmtId="172" fontId="3" fillId="0" borderId="7" xfId="6" applyNumberFormat="1" applyFont="1" applyFill="1" applyBorder="1" applyAlignment="1" applyProtection="1">
      <alignment shrinkToFit="1"/>
    </xf>
    <xf numFmtId="172" fontId="3" fillId="0" borderId="29" xfId="6" applyNumberFormat="1" applyFont="1" applyFill="1" applyBorder="1" applyAlignment="1" applyProtection="1">
      <alignment shrinkToFit="1"/>
    </xf>
    <xf numFmtId="0" fontId="42" fillId="0" borderId="7" xfId="0" applyFont="1" applyFill="1" applyBorder="1" applyAlignment="1">
      <alignment horizontal="left"/>
    </xf>
    <xf numFmtId="0" fontId="40" fillId="0" borderId="7" xfId="0" applyFont="1" applyFill="1" applyBorder="1" applyAlignment="1">
      <alignment horizontal="left" wrapText="1"/>
    </xf>
    <xf numFmtId="0" fontId="38" fillId="0" borderId="9" xfId="0" applyFont="1" applyFill="1" applyBorder="1" applyAlignment="1">
      <alignment horizontal="center"/>
    </xf>
    <xf numFmtId="0" fontId="38" fillId="0" borderId="10" xfId="0" applyFont="1" applyFill="1" applyBorder="1" applyAlignment="1">
      <alignment horizontal="left"/>
    </xf>
    <xf numFmtId="3" fontId="43" fillId="0" borderId="10" xfId="6" applyNumberFormat="1" applyFont="1" applyFill="1" applyBorder="1" applyAlignment="1" applyProtection="1"/>
    <xf numFmtId="43" fontId="13" fillId="0" borderId="10" xfId="1" applyFont="1" applyFill="1" applyBorder="1"/>
    <xf numFmtId="3" fontId="43" fillId="0" borderId="11" xfId="6" applyNumberFormat="1" applyFont="1" applyFill="1" applyBorder="1" applyAlignment="1" applyProtection="1">
      <alignment shrinkToFit="1"/>
    </xf>
    <xf numFmtId="0" fontId="9" fillId="0" borderId="0" xfId="0" applyFont="1" applyFill="1" applyBorder="1"/>
    <xf numFmtId="3" fontId="45" fillId="0" borderId="2" xfId="6" applyNumberFormat="1" applyFont="1" applyFill="1" applyBorder="1" applyAlignment="1" applyProtection="1">
      <alignment shrinkToFit="1"/>
    </xf>
    <xf numFmtId="3" fontId="43" fillId="0" borderId="65" xfId="6" applyNumberFormat="1" applyFont="1" applyFill="1" applyBorder="1" applyAlignment="1" applyProtection="1">
      <alignment shrinkToFit="1"/>
    </xf>
    <xf numFmtId="0" fontId="4" fillId="0" borderId="0" xfId="0" applyFont="1" applyFill="1" applyBorder="1" applyAlignment="1"/>
    <xf numFmtId="0" fontId="39" fillId="0" borderId="0" xfId="0" applyFont="1" applyFill="1" applyAlignment="1">
      <alignment horizontal="center"/>
    </xf>
    <xf numFmtId="172" fontId="39" fillId="0" borderId="0" xfId="0" applyNumberFormat="1" applyFont="1" applyFill="1"/>
    <xf numFmtId="0" fontId="39" fillId="0" borderId="0" xfId="0" applyFont="1" applyFill="1"/>
    <xf numFmtId="3" fontId="39" fillId="0" borderId="0" xfId="0" applyNumberFormat="1" applyFont="1" applyFill="1"/>
    <xf numFmtId="170" fontId="39" fillId="0" borderId="0" xfId="1" applyNumberFormat="1" applyFont="1" applyFill="1"/>
    <xf numFmtId="0" fontId="26" fillId="0" borderId="64" xfId="0" applyFont="1" applyFill="1" applyBorder="1" applyAlignment="1">
      <alignment horizontal="center" vertical="center" wrapText="1"/>
    </xf>
    <xf numFmtId="0" fontId="26" fillId="0" borderId="66" xfId="0" applyFont="1" applyFill="1" applyBorder="1" applyAlignment="1">
      <alignment horizontal="center" vertical="center" wrapText="1"/>
    </xf>
    <xf numFmtId="0" fontId="20" fillId="0" borderId="0" xfId="3" applyFont="1" applyFill="1" applyAlignment="1">
      <alignment horizontal="left"/>
    </xf>
    <xf numFmtId="0" fontId="46" fillId="0" borderId="0" xfId="3" applyFont="1" applyFill="1"/>
    <xf numFmtId="3" fontId="46" fillId="0" borderId="0" xfId="3" applyNumberFormat="1" applyFont="1" applyFill="1"/>
    <xf numFmtId="165" fontId="24" fillId="0" borderId="0" xfId="4" applyNumberFormat="1" applyFont="1" applyFill="1" applyAlignment="1">
      <alignment horizontal="right"/>
    </xf>
    <xf numFmtId="0" fontId="20" fillId="0" borderId="0" xfId="3" applyFont="1" applyFill="1" applyAlignment="1">
      <alignment horizontal="center"/>
    </xf>
    <xf numFmtId="165" fontId="46" fillId="0" borderId="0" xfId="4" applyNumberFormat="1" applyFont="1" applyFill="1"/>
    <xf numFmtId="0" fontId="27" fillId="0" borderId="1" xfId="3" applyFont="1" applyFill="1" applyBorder="1" applyAlignment="1">
      <alignment horizontal="center" vertical="center" wrapText="1"/>
    </xf>
    <xf numFmtId="0" fontId="27" fillId="0" borderId="2" xfId="3" applyFont="1" applyFill="1" applyBorder="1" applyAlignment="1">
      <alignment horizontal="center" vertical="center"/>
    </xf>
    <xf numFmtId="3" fontId="27" fillId="0" borderId="12" xfId="3" applyNumberFormat="1" applyFont="1" applyFill="1" applyBorder="1" applyAlignment="1">
      <alignment horizontal="center" vertical="center" wrapText="1"/>
    </xf>
    <xf numFmtId="0" fontId="20" fillId="0" borderId="3" xfId="3" applyFont="1" applyFill="1" applyBorder="1" applyAlignment="1">
      <alignment vertical="center" wrapText="1"/>
    </xf>
    <xf numFmtId="0" fontId="25" fillId="0" borderId="4" xfId="3" applyFont="1" applyFill="1" applyBorder="1" applyAlignment="1">
      <alignment horizontal="left" vertical="center" wrapText="1"/>
    </xf>
    <xf numFmtId="3" fontId="20" fillId="0" borderId="5" xfId="3" applyNumberFormat="1" applyFont="1" applyFill="1" applyBorder="1" applyAlignment="1">
      <alignment horizontal="right" wrapText="1"/>
    </xf>
    <xf numFmtId="0" fontId="20" fillId="0" borderId="6" xfId="3" applyFont="1" applyFill="1" applyBorder="1"/>
    <xf numFmtId="0" fontId="48" fillId="0" borderId="7" xfId="3" applyFont="1" applyFill="1" applyBorder="1" applyAlignment="1"/>
    <xf numFmtId="3" fontId="8" fillId="0" borderId="8" xfId="3" applyNumberFormat="1" applyFont="1" applyFill="1" applyBorder="1" applyAlignment="1">
      <alignment horizontal="right"/>
    </xf>
    <xf numFmtId="0" fontId="20" fillId="0" borderId="6" xfId="3" applyFont="1" applyFill="1" applyBorder="1" applyAlignment="1">
      <alignment horizontal="center"/>
    </xf>
    <xf numFmtId="0" fontId="14" fillId="0" borderId="7" xfId="3" applyFont="1" applyFill="1" applyBorder="1" applyAlignment="1"/>
    <xf numFmtId="3" fontId="14" fillId="0" borderId="8" xfId="3" applyNumberFormat="1" applyFont="1" applyFill="1" applyBorder="1" applyAlignment="1">
      <alignment horizontal="right"/>
    </xf>
    <xf numFmtId="0" fontId="20" fillId="0" borderId="6" xfId="3" applyFont="1" applyFill="1" applyBorder="1" applyAlignment="1">
      <alignment horizontal="center" wrapText="1"/>
    </xf>
    <xf numFmtId="0" fontId="20" fillId="0" borderId="6" xfId="3" applyFont="1" applyFill="1" applyBorder="1" applyAlignment="1">
      <alignment horizontal="center" vertical="center" wrapText="1"/>
    </xf>
    <xf numFmtId="0" fontId="14" fillId="0" borderId="7" xfId="3" applyFont="1" applyFill="1" applyBorder="1" applyAlignment="1">
      <alignment horizontal="left"/>
    </xf>
    <xf numFmtId="0" fontId="46" fillId="0" borderId="7" xfId="3" applyFont="1" applyFill="1" applyBorder="1"/>
    <xf numFmtId="0" fontId="20" fillId="0" borderId="7" xfId="3" applyFont="1" applyFill="1" applyBorder="1" applyAlignment="1"/>
    <xf numFmtId="0" fontId="20" fillId="0" borderId="7" xfId="3" applyFont="1" applyFill="1" applyBorder="1" applyAlignment="1">
      <alignment vertical="center"/>
    </xf>
    <xf numFmtId="0" fontId="8" fillId="0" borderId="7" xfId="3" applyFont="1" applyFill="1" applyBorder="1" applyAlignment="1">
      <alignment horizontal="left"/>
    </xf>
    <xf numFmtId="0" fontId="25" fillId="0" borderId="7" xfId="3" applyFont="1" applyFill="1" applyBorder="1" applyAlignment="1">
      <alignment horizontal="left" wrapText="1"/>
    </xf>
    <xf numFmtId="3" fontId="14" fillId="0" borderId="22" xfId="3" applyNumberFormat="1" applyFont="1" applyFill="1" applyBorder="1" applyAlignment="1">
      <alignment horizontal="right"/>
    </xf>
    <xf numFmtId="0" fontId="25" fillId="0" borderId="7" xfId="3" applyFont="1" applyFill="1" applyBorder="1" applyAlignment="1">
      <alignment horizontal="left"/>
    </xf>
    <xf numFmtId="0" fontId="20" fillId="0" borderId="7" xfId="3" applyFont="1" applyFill="1" applyBorder="1" applyAlignment="1">
      <alignment horizontal="left"/>
    </xf>
    <xf numFmtId="0" fontId="25" fillId="0" borderId="7" xfId="3" applyFont="1" applyFill="1" applyBorder="1" applyAlignment="1">
      <alignment horizontal="left" vertical="center"/>
    </xf>
    <xf numFmtId="3" fontId="25" fillId="0" borderId="8" xfId="3" applyNumberFormat="1" applyFont="1" applyFill="1" applyBorder="1" applyAlignment="1">
      <alignment horizontal="right" vertical="center"/>
    </xf>
    <xf numFmtId="0" fontId="46" fillId="0" borderId="7" xfId="3" applyFont="1" applyFill="1" applyBorder="1" applyAlignment="1">
      <alignment horizontal="left"/>
    </xf>
    <xf numFmtId="0" fontId="20" fillId="0" borderId="7" xfId="3" applyFont="1" applyFill="1" applyBorder="1" applyAlignment="1">
      <alignment horizontal="left" vertical="center" wrapText="1"/>
    </xf>
    <xf numFmtId="0" fontId="20" fillId="0" borderId="7" xfId="3" applyFont="1" applyFill="1" applyBorder="1" applyAlignment="1">
      <alignment horizontal="left" wrapText="1"/>
    </xf>
    <xf numFmtId="3" fontId="8" fillId="0" borderId="22" xfId="3" applyNumberFormat="1" applyFont="1" applyFill="1" applyBorder="1" applyAlignment="1">
      <alignment horizontal="right"/>
    </xf>
    <xf numFmtId="0" fontId="8" fillId="0" borderId="9" xfId="3" applyFont="1" applyFill="1" applyBorder="1" applyAlignment="1">
      <alignment horizontal="center"/>
    </xf>
    <xf numFmtId="0" fontId="8" fillId="0" borderId="10" xfId="3" applyFont="1" applyFill="1" applyBorder="1" applyAlignment="1">
      <alignment horizontal="center"/>
    </xf>
    <xf numFmtId="3" fontId="8" fillId="0" borderId="11" xfId="4" applyNumberFormat="1" applyFont="1" applyFill="1" applyBorder="1" applyAlignment="1">
      <alignment horizontal="right"/>
    </xf>
    <xf numFmtId="3" fontId="25" fillId="0" borderId="12" xfId="3" applyNumberFormat="1" applyFont="1" applyFill="1" applyBorder="1" applyAlignment="1">
      <alignment horizontal="right"/>
    </xf>
    <xf numFmtId="3" fontId="49" fillId="0" borderId="0" xfId="3" applyNumberFormat="1" applyFont="1" applyFill="1"/>
    <xf numFmtId="0" fontId="24" fillId="0" borderId="0" xfId="3" applyFont="1" applyFill="1"/>
    <xf numFmtId="0" fontId="2" fillId="0" borderId="0" xfId="3" applyFill="1"/>
    <xf numFmtId="0" fontId="24" fillId="0" borderId="0" xfId="3" applyFont="1" applyFill="1" applyAlignment="1">
      <alignment horizontal="right"/>
    </xf>
    <xf numFmtId="3" fontId="27" fillId="0" borderId="1" xfId="3" applyNumberFormat="1" applyFont="1" applyFill="1" applyBorder="1" applyAlignment="1">
      <alignment horizontal="center" vertical="center" wrapText="1"/>
    </xf>
    <xf numFmtId="0" fontId="27" fillId="0" borderId="2" xfId="3" applyFont="1" applyFill="1" applyBorder="1" applyAlignment="1">
      <alignment horizontal="center" vertical="center" wrapText="1"/>
    </xf>
    <xf numFmtId="0" fontId="50" fillId="0" borderId="3" xfId="3" applyFont="1" applyFill="1" applyBorder="1" applyAlignment="1">
      <alignment horizontal="center"/>
    </xf>
    <xf numFmtId="0" fontId="25" fillId="0" borderId="15" xfId="3" applyFont="1" applyFill="1" applyBorder="1"/>
    <xf numFmtId="3" fontId="25" fillId="0" borderId="5" xfId="3" applyNumberFormat="1" applyFont="1" applyFill="1" applyBorder="1"/>
    <xf numFmtId="0" fontId="2" fillId="0" borderId="0" xfId="3" applyFont="1" applyFill="1"/>
    <xf numFmtId="0" fontId="20" fillId="0" borderId="19" xfId="3" applyFont="1" applyFill="1" applyBorder="1" applyAlignment="1">
      <alignment horizontal="center"/>
    </xf>
    <xf numFmtId="0" fontId="20" fillId="0" borderId="7" xfId="3" applyFont="1" applyFill="1" applyBorder="1"/>
    <xf numFmtId="3" fontId="20" fillId="0" borderId="8" xfId="3" applyNumberFormat="1" applyFont="1" applyFill="1" applyBorder="1"/>
    <xf numFmtId="3" fontId="25" fillId="0" borderId="8" xfId="3" applyNumberFormat="1" applyFont="1" applyFill="1" applyBorder="1"/>
    <xf numFmtId="0" fontId="50" fillId="0" borderId="19" xfId="3" applyFont="1" applyFill="1" applyBorder="1" applyAlignment="1">
      <alignment horizontal="center"/>
    </xf>
    <xf numFmtId="0" fontId="25" fillId="0" borderId="67" xfId="3" applyFont="1" applyFill="1" applyBorder="1"/>
    <xf numFmtId="0" fontId="51" fillId="0" borderId="0" xfId="3" applyFont="1" applyFill="1"/>
    <xf numFmtId="0" fontId="20" fillId="0" borderId="29" xfId="3" applyFont="1" applyFill="1" applyBorder="1"/>
    <xf numFmtId="3" fontId="20" fillId="0" borderId="18" xfId="3" applyNumberFormat="1" applyFont="1" applyFill="1" applyBorder="1" applyAlignment="1">
      <alignment horizontal="right"/>
    </xf>
    <xf numFmtId="3" fontId="20" fillId="0" borderId="8" xfId="3" applyNumberFormat="1" applyFont="1" applyFill="1" applyBorder="1" applyAlignment="1">
      <alignment horizontal="right"/>
    </xf>
    <xf numFmtId="0" fontId="20" fillId="0" borderId="67" xfId="3" applyFont="1" applyFill="1" applyBorder="1"/>
    <xf numFmtId="0" fontId="20" fillId="0" borderId="1" xfId="3" applyFont="1" applyFill="1" applyBorder="1" applyAlignment="1">
      <alignment horizontal="center"/>
    </xf>
    <xf numFmtId="0" fontId="25" fillId="0" borderId="69" xfId="3" applyFont="1" applyFill="1" applyBorder="1"/>
    <xf numFmtId="3" fontId="25" fillId="0" borderId="12" xfId="3" applyNumberFormat="1" applyFont="1" applyFill="1" applyBorder="1"/>
    <xf numFmtId="0" fontId="20" fillId="0" borderId="2" xfId="3" applyFont="1" applyFill="1" applyBorder="1"/>
    <xf numFmtId="0" fontId="24" fillId="0" borderId="0" xfId="0" applyFont="1" applyFill="1" applyBorder="1"/>
    <xf numFmtId="0" fontId="32" fillId="0" borderId="0" xfId="0" applyFont="1" applyFill="1" applyBorder="1" applyAlignment="1">
      <alignment wrapText="1"/>
    </xf>
    <xf numFmtId="3" fontId="24" fillId="0" borderId="0" xfId="0" applyNumberFormat="1" applyFont="1" applyFill="1" applyBorder="1" applyAlignment="1">
      <alignment horizontal="right"/>
    </xf>
    <xf numFmtId="3" fontId="24" fillId="0" borderId="0" xfId="0" applyNumberFormat="1" applyFont="1" applyFill="1" applyBorder="1"/>
    <xf numFmtId="0" fontId="24" fillId="0" borderId="0" xfId="0" applyFont="1" applyFill="1" applyBorder="1" applyAlignment="1">
      <alignment horizontal="center"/>
    </xf>
    <xf numFmtId="0" fontId="24" fillId="0" borderId="0" xfId="0" applyFont="1" applyFill="1" applyBorder="1" applyAlignment="1">
      <alignment wrapText="1"/>
    </xf>
    <xf numFmtId="0" fontId="26" fillId="0" borderId="1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12" fillId="0" borderId="70" xfId="0" applyFont="1" applyFill="1" applyBorder="1" applyAlignment="1">
      <alignment horizontal="center"/>
    </xf>
    <xf numFmtId="0" fontId="12" fillId="0" borderId="42" xfId="0" applyFont="1" applyFill="1" applyBorder="1" applyAlignment="1">
      <alignment horizontal="center"/>
    </xf>
    <xf numFmtId="3" fontId="27" fillId="0" borderId="8" xfId="0" applyNumberFormat="1" applyFont="1" applyFill="1" applyBorder="1" applyAlignment="1">
      <alignment horizontal="right"/>
    </xf>
    <xf numFmtId="0" fontId="12" fillId="0" borderId="71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3" fillId="0" borderId="71" xfId="0" applyFont="1" applyFill="1" applyBorder="1" applyAlignment="1">
      <alignment horizontal="center"/>
    </xf>
    <xf numFmtId="3" fontId="24" fillId="0" borderId="8" xfId="0" applyNumberFormat="1" applyFont="1" applyFill="1" applyBorder="1" applyAlignment="1">
      <alignment horizontal="right" vertical="center"/>
    </xf>
    <xf numFmtId="165" fontId="24" fillId="0" borderId="0" xfId="1" applyNumberFormat="1" applyFont="1" applyFill="1" applyBorder="1"/>
    <xf numFmtId="0" fontId="52" fillId="0" borderId="71" xfId="0" applyFont="1" applyFill="1" applyBorder="1" applyAlignment="1">
      <alignment horizontal="center"/>
    </xf>
    <xf numFmtId="0" fontId="53" fillId="0" borderId="7" xfId="0" applyFont="1" applyFill="1" applyBorder="1" applyAlignment="1"/>
    <xf numFmtId="3" fontId="24" fillId="0" borderId="8" xfId="0" applyNumberFormat="1" applyFont="1" applyFill="1" applyBorder="1" applyAlignment="1">
      <alignment horizontal="right"/>
    </xf>
    <xf numFmtId="165" fontId="24" fillId="0" borderId="0" xfId="0" applyNumberFormat="1" applyFont="1" applyFill="1" applyBorder="1"/>
    <xf numFmtId="16" fontId="10" fillId="0" borderId="71" xfId="0" applyNumberFormat="1" applyFont="1" applyFill="1" applyBorder="1" applyAlignment="1">
      <alignment horizontal="center"/>
    </xf>
    <xf numFmtId="0" fontId="23" fillId="0" borderId="7" xfId="0" applyFont="1" applyFill="1" applyBorder="1" applyAlignment="1"/>
    <xf numFmtId="0" fontId="10" fillId="0" borderId="71" xfId="0" applyFont="1" applyFill="1" applyBorder="1" applyAlignment="1">
      <alignment horizontal="center"/>
    </xf>
    <xf numFmtId="0" fontId="24" fillId="0" borderId="7" xfId="0" applyFont="1" applyFill="1" applyBorder="1" applyAlignment="1" applyProtection="1">
      <alignment horizontal="left" wrapText="1"/>
      <protection locked="0"/>
    </xf>
    <xf numFmtId="173" fontId="24" fillId="0" borderId="0" xfId="0" applyNumberFormat="1" applyFont="1" applyFill="1" applyBorder="1"/>
    <xf numFmtId="0" fontId="54" fillId="0" borderId="7" xfId="0" applyFont="1" applyFill="1" applyBorder="1" applyAlignment="1">
      <alignment wrapText="1"/>
    </xf>
    <xf numFmtId="0" fontId="24" fillId="0" borderId="7" xfId="0" applyFont="1" applyFill="1" applyBorder="1" applyAlignment="1">
      <alignment wrapText="1"/>
    </xf>
    <xf numFmtId="0" fontId="55" fillId="0" borderId="7" xfId="0" applyFont="1" applyFill="1" applyBorder="1" applyAlignment="1" applyProtection="1">
      <alignment horizontal="left" wrapText="1"/>
      <protection locked="0"/>
    </xf>
    <xf numFmtId="0" fontId="23" fillId="0" borderId="7" xfId="0" applyFont="1" applyFill="1" applyBorder="1" applyAlignment="1">
      <alignment wrapText="1"/>
    </xf>
    <xf numFmtId="0" fontId="56" fillId="0" borderId="7" xfId="0" applyFont="1" applyFill="1" applyBorder="1" applyAlignment="1">
      <alignment wrapText="1"/>
    </xf>
    <xf numFmtId="0" fontId="56" fillId="0" borderId="0" xfId="0" applyFont="1" applyFill="1" applyBorder="1" applyAlignment="1">
      <alignment wrapText="1"/>
    </xf>
    <xf numFmtId="0" fontId="57" fillId="0" borderId="7" xfId="0" applyFont="1" applyFill="1" applyBorder="1" applyAlignment="1">
      <alignment wrapText="1"/>
    </xf>
    <xf numFmtId="0" fontId="13" fillId="0" borderId="23" xfId="0" applyFont="1" applyFill="1" applyBorder="1" applyAlignment="1">
      <alignment horizontal="center"/>
    </xf>
    <xf numFmtId="0" fontId="12" fillId="0" borderId="25" xfId="0" applyFont="1" applyFill="1" applyBorder="1" applyAlignment="1"/>
    <xf numFmtId="3" fontId="27" fillId="0" borderId="12" xfId="0" applyNumberFormat="1" applyFont="1" applyFill="1" applyBorder="1" applyAlignment="1">
      <alignment horizontal="right"/>
    </xf>
    <xf numFmtId="0" fontId="13" fillId="0" borderId="70" xfId="0" applyFont="1" applyFill="1" applyBorder="1" applyAlignment="1">
      <alignment horizontal="center"/>
    </xf>
    <xf numFmtId="0" fontId="12" fillId="0" borderId="42" xfId="0" applyFont="1" applyFill="1" applyBorder="1" applyAlignment="1"/>
    <xf numFmtId="0" fontId="12" fillId="0" borderId="7" xfId="0" applyFont="1" applyFill="1" applyBorder="1" applyAlignment="1"/>
    <xf numFmtId="0" fontId="52" fillId="0" borderId="72" xfId="0" applyFont="1" applyFill="1" applyBorder="1" applyAlignment="1">
      <alignment horizontal="center"/>
    </xf>
    <xf numFmtId="0" fontId="10" fillId="0" borderId="20" xfId="0" applyFont="1" applyFill="1" applyBorder="1" applyAlignment="1"/>
    <xf numFmtId="0" fontId="20" fillId="0" borderId="0" xfId="7" applyFont="1"/>
    <xf numFmtId="0" fontId="20" fillId="0" borderId="0" xfId="7" applyFont="1" applyAlignment="1">
      <alignment horizontal="right"/>
    </xf>
    <xf numFmtId="0" fontId="20" fillId="0" borderId="0" xfId="7" applyFont="1" applyAlignment="1">
      <alignment vertical="center"/>
    </xf>
    <xf numFmtId="43" fontId="20" fillId="0" borderId="7" xfId="1" applyFont="1" applyFill="1" applyBorder="1" applyAlignment="1">
      <alignment horizontal="center" vertical="center"/>
    </xf>
    <xf numFmtId="169" fontId="20" fillId="0" borderId="8" xfId="7" applyNumberFormat="1" applyFont="1" applyFill="1" applyBorder="1" applyAlignment="1">
      <alignment horizontal="right"/>
    </xf>
    <xf numFmtId="169" fontId="20" fillId="0" borderId="7" xfId="7" applyNumberFormat="1" applyFont="1" applyFill="1" applyBorder="1" applyAlignment="1">
      <alignment horizontal="right"/>
    </xf>
    <xf numFmtId="43" fontId="25" fillId="4" borderId="7" xfId="1" quotePrefix="1" applyFont="1" applyFill="1" applyBorder="1" applyAlignment="1">
      <alignment horizontal="center" vertical="center"/>
    </xf>
    <xf numFmtId="169" fontId="25" fillId="4" borderId="7" xfId="7" quotePrefix="1" applyNumberFormat="1" applyFont="1" applyFill="1" applyBorder="1" applyAlignment="1">
      <alignment horizontal="right"/>
    </xf>
    <xf numFmtId="169" fontId="25" fillId="4" borderId="8" xfId="7" quotePrefix="1" applyNumberFormat="1" applyFont="1" applyFill="1" applyBorder="1" applyAlignment="1">
      <alignment horizontal="right"/>
    </xf>
    <xf numFmtId="43" fontId="20" fillId="0" borderId="8" xfId="1" applyFont="1" applyFill="1" applyBorder="1" applyAlignment="1">
      <alignment horizontal="right"/>
    </xf>
    <xf numFmtId="43" fontId="25" fillId="4" borderId="7" xfId="1" quotePrefix="1" applyFont="1" applyFill="1" applyBorder="1" applyAlignment="1">
      <alignment horizontal="right"/>
    </xf>
    <xf numFmtId="43" fontId="25" fillId="4" borderId="7" xfId="1" applyFont="1" applyFill="1" applyBorder="1" applyAlignment="1">
      <alignment horizontal="center" vertical="center"/>
    </xf>
    <xf numFmtId="174" fontId="25" fillId="4" borderId="7" xfId="7" applyNumberFormat="1" applyFont="1" applyFill="1" applyBorder="1" applyAlignment="1">
      <alignment horizontal="right"/>
    </xf>
    <xf numFmtId="174" fontId="25" fillId="4" borderId="8" xfId="7" applyNumberFormat="1" applyFont="1" applyFill="1" applyBorder="1" applyAlignment="1">
      <alignment horizontal="right"/>
    </xf>
    <xf numFmtId="174" fontId="20" fillId="0" borderId="7" xfId="7" applyNumberFormat="1" applyFont="1" applyFill="1" applyBorder="1" applyAlignment="1">
      <alignment horizontal="right"/>
    </xf>
    <xf numFmtId="174" fontId="20" fillId="0" borderId="8" xfId="7" applyNumberFormat="1" applyFont="1" applyFill="1" applyBorder="1" applyAlignment="1">
      <alignment horizontal="right"/>
    </xf>
    <xf numFmtId="43" fontId="25" fillId="0" borderId="7" xfId="1" applyFont="1" applyFill="1" applyBorder="1" applyAlignment="1">
      <alignment vertical="center"/>
    </xf>
    <xf numFmtId="174" fontId="25" fillId="0" borderId="7" xfId="8" applyNumberFormat="1" applyFont="1" applyFill="1" applyBorder="1" applyAlignment="1">
      <alignment horizontal="right"/>
    </xf>
    <xf numFmtId="174" fontId="25" fillId="0" borderId="8" xfId="8" applyNumberFormat="1" applyFont="1" applyFill="1" applyBorder="1" applyAlignment="1">
      <alignment horizontal="right"/>
    </xf>
    <xf numFmtId="43" fontId="25" fillId="4" borderId="7" xfId="1" applyFont="1" applyFill="1" applyBorder="1" applyAlignment="1">
      <alignment horizontal="right"/>
    </xf>
    <xf numFmtId="169" fontId="25" fillId="0" borderId="10" xfId="7" applyNumberFormat="1" applyFont="1" applyFill="1" applyBorder="1" applyAlignment="1">
      <alignment horizontal="right"/>
    </xf>
    <xf numFmtId="169" fontId="25" fillId="0" borderId="11" xfId="7" applyNumberFormat="1" applyFont="1" applyFill="1" applyBorder="1" applyAlignment="1">
      <alignment horizontal="right"/>
    </xf>
    <xf numFmtId="0" fontId="20" fillId="0" borderId="0" xfId="7" applyFont="1" applyFill="1" applyBorder="1" applyAlignment="1">
      <alignment vertical="center"/>
    </xf>
    <xf numFmtId="3" fontId="20" fillId="0" borderId="0" xfId="7" applyNumberFormat="1" applyFont="1" applyAlignment="1">
      <alignment vertical="center"/>
    </xf>
    <xf numFmtId="0" fontId="20" fillId="0" borderId="6" xfId="7" applyFont="1" applyBorder="1" applyAlignment="1"/>
    <xf numFmtId="169" fontId="20" fillId="0" borderId="7" xfId="7" quotePrefix="1" applyNumberFormat="1" applyFont="1" applyFill="1" applyBorder="1" applyAlignment="1">
      <alignment horizontal="right"/>
    </xf>
    <xf numFmtId="0" fontId="25" fillId="4" borderId="6" xfId="7" applyFont="1" applyFill="1" applyBorder="1" applyAlignment="1">
      <alignment horizontal="left"/>
    </xf>
    <xf numFmtId="0" fontId="25" fillId="4" borderId="6" xfId="7" applyFont="1" applyFill="1" applyBorder="1" applyAlignment="1"/>
    <xf numFmtId="0" fontId="20" fillId="0" borderId="6" xfId="7" applyFont="1" applyFill="1" applyBorder="1" applyAlignment="1"/>
    <xf numFmtId="49" fontId="20" fillId="0" borderId="6" xfId="7" applyNumberFormat="1" applyFont="1" applyFill="1" applyBorder="1" applyAlignment="1"/>
    <xf numFmtId="0" fontId="20" fillId="0" borderId="6" xfId="7" applyFont="1" applyFill="1" applyBorder="1" applyAlignment="1">
      <alignment wrapText="1"/>
    </xf>
    <xf numFmtId="0" fontId="25" fillId="0" borderId="6" xfId="7" applyFont="1" applyFill="1" applyBorder="1" applyAlignment="1"/>
    <xf numFmtId="174" fontId="20" fillId="0" borderId="7" xfId="8" applyNumberFormat="1" applyFont="1" applyFill="1" applyBorder="1" applyAlignment="1">
      <alignment horizontal="right"/>
    </xf>
    <xf numFmtId="3" fontId="25" fillId="0" borderId="9" xfId="7" applyNumberFormat="1" applyFont="1" applyFill="1" applyBorder="1" applyAlignment="1">
      <alignment horizontal="center"/>
    </xf>
    <xf numFmtId="0" fontId="26" fillId="0" borderId="47" xfId="0" applyFont="1" applyFill="1" applyBorder="1" applyAlignment="1">
      <alignment horizontal="center" vertical="center" wrapText="1"/>
    </xf>
    <xf numFmtId="0" fontId="27" fillId="0" borderId="77" xfId="0" applyFont="1" applyFill="1" applyBorder="1" applyAlignment="1">
      <alignment horizontal="center"/>
    </xf>
    <xf numFmtId="0" fontId="27" fillId="0" borderId="78" xfId="0" applyFont="1" applyFill="1" applyBorder="1" applyAlignment="1">
      <alignment horizontal="center"/>
    </xf>
    <xf numFmtId="0" fontId="27" fillId="0" borderId="42" xfId="0" applyFont="1" applyFill="1" applyBorder="1" applyAlignment="1">
      <alignment horizontal="center"/>
    </xf>
    <xf numFmtId="0" fontId="27" fillId="0" borderId="68" xfId="5" applyFont="1" applyFill="1" applyBorder="1"/>
    <xf numFmtId="3" fontId="27" fillId="0" borderId="56" xfId="0" applyNumberFormat="1" applyFont="1" applyFill="1" applyBorder="1"/>
    <xf numFmtId="3" fontId="27" fillId="0" borderId="48" xfId="0" applyNumberFormat="1" applyFont="1" applyFill="1" applyBorder="1"/>
    <xf numFmtId="169" fontId="27" fillId="0" borderId="68" xfId="0" applyNumberFormat="1" applyFont="1" applyFill="1" applyBorder="1"/>
    <xf numFmtId="169" fontId="27" fillId="0" borderId="18" xfId="0" applyNumberFormat="1" applyFont="1" applyFill="1" applyBorder="1"/>
    <xf numFmtId="0" fontId="26" fillId="0" borderId="0" xfId="0" applyFont="1" applyFill="1" applyAlignment="1">
      <alignment horizontal="center" vertical="center"/>
    </xf>
    <xf numFmtId="3" fontId="9" fillId="0" borderId="12" xfId="2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left"/>
    </xf>
    <xf numFmtId="0" fontId="26" fillId="0" borderId="84" xfId="0" applyFont="1" applyFill="1" applyBorder="1" applyAlignment="1">
      <alignment horizontal="center"/>
    </xf>
    <xf numFmtId="0" fontId="26" fillId="0" borderId="85" xfId="0" applyFont="1" applyFill="1" applyBorder="1" applyAlignment="1">
      <alignment horizontal="center"/>
    </xf>
    <xf numFmtId="0" fontId="26" fillId="0" borderId="86" xfId="0" applyFont="1" applyFill="1" applyBorder="1" applyAlignment="1">
      <alignment horizontal="center"/>
    </xf>
    <xf numFmtId="0" fontId="26" fillId="0" borderId="87" xfId="0" applyFont="1" applyFill="1" applyBorder="1"/>
    <xf numFmtId="0" fontId="30" fillId="0" borderId="88" xfId="0" applyFont="1" applyFill="1" applyBorder="1"/>
    <xf numFmtId="0" fontId="30" fillId="0" borderId="89" xfId="0" applyFont="1" applyFill="1" applyBorder="1"/>
    <xf numFmtId="0" fontId="30" fillId="0" borderId="90" xfId="0" applyFont="1" applyFill="1" applyBorder="1"/>
    <xf numFmtId="3" fontId="30" fillId="0" borderId="7" xfId="0" applyNumberFormat="1" applyFont="1" applyFill="1" applyBorder="1"/>
    <xf numFmtId="3" fontId="26" fillId="0" borderId="91" xfId="0" applyNumberFormat="1" applyFont="1" applyFill="1" applyBorder="1"/>
    <xf numFmtId="0" fontId="30" fillId="0" borderId="92" xfId="0" applyFont="1" applyFill="1" applyBorder="1"/>
    <xf numFmtId="3" fontId="30" fillId="0" borderId="93" xfId="0" applyNumberFormat="1" applyFont="1" applyFill="1" applyBorder="1"/>
    <xf numFmtId="3" fontId="30" fillId="0" borderId="94" xfId="0" applyNumberFormat="1" applyFont="1" applyFill="1" applyBorder="1"/>
    <xf numFmtId="3" fontId="30" fillId="0" borderId="95" xfId="0" applyNumberFormat="1" applyFont="1" applyFill="1" applyBorder="1"/>
    <xf numFmtId="0" fontId="30" fillId="0" borderId="96" xfId="0" applyFont="1" applyFill="1" applyBorder="1" applyProtection="1">
      <protection locked="0"/>
    </xf>
    <xf numFmtId="3" fontId="30" fillId="0" borderId="97" xfId="0" applyNumberFormat="1" applyFont="1" applyFill="1" applyBorder="1" applyProtection="1">
      <protection locked="0"/>
    </xf>
    <xf numFmtId="3" fontId="30" fillId="0" borderId="97" xfId="0" applyNumberFormat="1" applyFont="1" applyFill="1" applyBorder="1"/>
    <xf numFmtId="3" fontId="26" fillId="0" borderId="98" xfId="0" applyNumberFormat="1" applyFont="1" applyFill="1" applyBorder="1"/>
    <xf numFmtId="0" fontId="26" fillId="0" borderId="84" xfId="0" applyFont="1" applyFill="1" applyBorder="1"/>
    <xf numFmtId="3" fontId="26" fillId="0" borderId="85" xfId="0" applyNumberFormat="1" applyFont="1" applyFill="1" applyBorder="1"/>
    <xf numFmtId="3" fontId="26" fillId="0" borderId="86" xfId="0" applyNumberFormat="1" applyFont="1" applyFill="1" applyBorder="1"/>
    <xf numFmtId="0" fontId="30" fillId="0" borderId="99" xfId="0" applyFont="1" applyFill="1" applyBorder="1"/>
    <xf numFmtId="3" fontId="30" fillId="0" borderId="88" xfId="0" applyNumberFormat="1" applyFont="1" applyFill="1" applyBorder="1"/>
    <xf numFmtId="3" fontId="30" fillId="0" borderId="100" xfId="0" applyNumberFormat="1" applyFont="1" applyFill="1" applyBorder="1"/>
    <xf numFmtId="0" fontId="26" fillId="0" borderId="92" xfId="0" applyFont="1" applyFill="1" applyBorder="1"/>
    <xf numFmtId="3" fontId="30" fillId="0" borderId="101" xfId="0" applyNumberFormat="1" applyFont="1" applyFill="1" applyBorder="1"/>
    <xf numFmtId="3" fontId="26" fillId="0" borderId="101" xfId="0" applyNumberFormat="1" applyFont="1" applyFill="1" applyBorder="1"/>
    <xf numFmtId="0" fontId="30" fillId="0" borderId="102" xfId="0" applyFont="1" applyFill="1" applyBorder="1"/>
    <xf numFmtId="3" fontId="30" fillId="0" borderId="103" xfId="0" applyNumberFormat="1" applyFont="1" applyFill="1" applyBorder="1"/>
    <xf numFmtId="0" fontId="30" fillId="0" borderId="104" xfId="0" applyFont="1" applyFill="1" applyBorder="1"/>
    <xf numFmtId="3" fontId="30" fillId="0" borderId="105" xfId="0" applyNumberFormat="1" applyFont="1" applyFill="1" applyBorder="1"/>
    <xf numFmtId="3" fontId="26" fillId="0" borderId="106" xfId="0" applyNumberFormat="1" applyFont="1" applyFill="1" applyBorder="1"/>
    <xf numFmtId="0" fontId="26" fillId="0" borderId="107" xfId="0" applyFont="1" applyFill="1" applyBorder="1"/>
    <xf numFmtId="3" fontId="26" fillId="0" borderId="108" xfId="0" applyNumberFormat="1" applyFont="1" applyFill="1" applyBorder="1"/>
    <xf numFmtId="3" fontId="26" fillId="0" borderId="109" xfId="0" applyNumberFormat="1" applyFont="1" applyFill="1" applyBorder="1"/>
    <xf numFmtId="0" fontId="30" fillId="0" borderId="0" xfId="0" applyFont="1" applyFill="1" applyAlignment="1">
      <alignment wrapText="1"/>
    </xf>
    <xf numFmtId="0" fontId="6" fillId="0" borderId="0" xfId="2" applyFont="1" applyFill="1" applyBorder="1" applyAlignment="1">
      <alignment horizontal="center"/>
    </xf>
    <xf numFmtId="0" fontId="7" fillId="0" borderId="0" xfId="2" applyFont="1" applyFill="1" applyBorder="1" applyAlignment="1">
      <alignment horizontal="center"/>
    </xf>
    <xf numFmtId="3" fontId="6" fillId="0" borderId="23" xfId="0" applyNumberFormat="1" applyFont="1" applyFill="1" applyBorder="1" applyAlignment="1">
      <alignment horizontal="center"/>
    </xf>
    <xf numFmtId="3" fontId="6" fillId="0" borderId="24" xfId="0" applyNumberFormat="1" applyFont="1" applyFill="1" applyBorder="1" applyAlignment="1">
      <alignment horizontal="center"/>
    </xf>
    <xf numFmtId="3" fontId="6" fillId="0" borderId="25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3" fontId="12" fillId="0" borderId="23" xfId="0" applyNumberFormat="1" applyFont="1" applyFill="1" applyBorder="1" applyAlignment="1">
      <alignment horizontal="center"/>
    </xf>
    <xf numFmtId="3" fontId="12" fillId="0" borderId="24" xfId="0" applyNumberFormat="1" applyFont="1" applyFill="1" applyBorder="1" applyAlignment="1">
      <alignment horizontal="center"/>
    </xf>
    <xf numFmtId="3" fontId="12" fillId="0" borderId="25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0" fontId="13" fillId="0" borderId="26" xfId="0" applyFont="1" applyFill="1" applyBorder="1" applyAlignment="1">
      <alignment horizontal="center" vertical="center" wrapText="1"/>
    </xf>
    <xf numFmtId="0" fontId="13" fillId="0" borderId="32" xfId="0" applyFont="1" applyFill="1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 wrapText="1"/>
    </xf>
    <xf numFmtId="0" fontId="13" fillId="0" borderId="29" xfId="0" applyFont="1" applyFill="1" applyBorder="1" applyAlignment="1">
      <alignment horizontal="center" vertical="center" wrapText="1"/>
    </xf>
    <xf numFmtId="0" fontId="13" fillId="0" borderId="30" xfId="0" applyFont="1" applyFill="1" applyBorder="1" applyAlignment="1">
      <alignment horizontal="center" vertical="center" wrapText="1"/>
    </xf>
    <xf numFmtId="0" fontId="13" fillId="0" borderId="31" xfId="0" applyFont="1" applyFill="1" applyBorder="1" applyAlignment="1">
      <alignment horizontal="center" vertical="center" wrapText="1"/>
    </xf>
    <xf numFmtId="0" fontId="13" fillId="0" borderId="34" xfId="0" applyFont="1" applyFill="1" applyBorder="1" applyAlignment="1">
      <alignment horizontal="center" vertical="center" wrapText="1"/>
    </xf>
    <xf numFmtId="0" fontId="13" fillId="0" borderId="35" xfId="0" applyFont="1" applyFill="1" applyBorder="1" applyAlignment="1">
      <alignment horizontal="center" vertical="center" wrapText="1"/>
    </xf>
    <xf numFmtId="0" fontId="13" fillId="0" borderId="36" xfId="0" applyFont="1" applyFill="1" applyBorder="1" applyAlignment="1">
      <alignment horizontal="center" vertical="center" wrapText="1"/>
    </xf>
    <xf numFmtId="0" fontId="25" fillId="0" borderId="40" xfId="3" applyFont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26" fillId="0" borderId="45" xfId="0" applyFont="1" applyFill="1" applyBorder="1" applyAlignment="1">
      <alignment horizontal="center" vertical="center" wrapText="1"/>
    </xf>
    <xf numFmtId="0" fontId="26" fillId="0" borderId="47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/>
    <xf numFmtId="0" fontId="31" fillId="0" borderId="0" xfId="0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26" fillId="0" borderId="44" xfId="0" applyFont="1" applyFill="1" applyBorder="1" applyAlignment="1">
      <alignment horizontal="center" vertical="center" wrapText="1"/>
    </xf>
    <xf numFmtId="0" fontId="26" fillId="0" borderId="46" xfId="0" applyFont="1" applyFill="1" applyBorder="1" applyAlignment="1">
      <alignment horizontal="center" vertical="center" wrapText="1"/>
    </xf>
    <xf numFmtId="0" fontId="26" fillId="0" borderId="81" xfId="0" applyFont="1" applyFill="1" applyBorder="1" applyAlignment="1">
      <alignment horizontal="center" vertical="center" wrapText="1"/>
    </xf>
    <xf numFmtId="0" fontId="26" fillId="0" borderId="47" xfId="0" applyFont="1" applyFill="1" applyBorder="1" applyAlignment="1">
      <alignment horizontal="center" vertical="center"/>
    </xf>
    <xf numFmtId="0" fontId="26" fillId="0" borderId="82" xfId="0" applyFont="1" applyFill="1" applyBorder="1" applyAlignment="1">
      <alignment horizontal="center" vertical="center"/>
    </xf>
    <xf numFmtId="0" fontId="26" fillId="0" borderId="82" xfId="0" applyFont="1" applyFill="1" applyBorder="1" applyAlignment="1">
      <alignment horizontal="center" vertical="center" wrapText="1"/>
    </xf>
    <xf numFmtId="0" fontId="26" fillId="0" borderId="45" xfId="0" applyFont="1" applyFill="1" applyBorder="1" applyAlignment="1">
      <alignment horizontal="center" vertical="center"/>
    </xf>
    <xf numFmtId="0" fontId="26" fillId="0" borderId="79" xfId="0" applyFont="1" applyFill="1" applyBorder="1" applyAlignment="1">
      <alignment horizontal="center" vertical="center" wrapText="1"/>
    </xf>
    <xf numFmtId="0" fontId="26" fillId="0" borderId="80" xfId="0" applyFont="1" applyFill="1" applyBorder="1" applyAlignment="1">
      <alignment horizontal="center" vertical="center" wrapText="1"/>
    </xf>
    <xf numFmtId="0" fontId="26" fillId="0" borderId="83" xfId="0" applyFont="1" applyFill="1" applyBorder="1" applyAlignment="1">
      <alignment horizontal="center" vertical="center" wrapText="1"/>
    </xf>
    <xf numFmtId="0" fontId="26" fillId="0" borderId="75" xfId="0" applyFont="1" applyFill="1" applyBorder="1" applyAlignment="1">
      <alignment horizontal="center" vertical="center"/>
    </xf>
    <xf numFmtId="0" fontId="26" fillId="0" borderId="76" xfId="0" applyFont="1" applyFill="1" applyBorder="1" applyAlignment="1">
      <alignment horizontal="center" vertical="center"/>
    </xf>
    <xf numFmtId="0" fontId="44" fillId="0" borderId="23" xfId="0" applyFont="1" applyFill="1" applyBorder="1" applyAlignment="1">
      <alignment horizontal="center"/>
    </xf>
    <xf numFmtId="0" fontId="44" fillId="0" borderId="25" xfId="0" applyFont="1" applyFill="1" applyBorder="1" applyAlignment="1">
      <alignment horizontal="center"/>
    </xf>
    <xf numFmtId="0" fontId="37" fillId="0" borderId="34" xfId="0" applyFont="1" applyFill="1" applyBorder="1" applyAlignment="1">
      <alignment horizontal="center" vertical="center" wrapText="1"/>
    </xf>
    <xf numFmtId="0" fontId="37" fillId="0" borderId="35" xfId="0" applyFont="1" applyFill="1" applyBorder="1" applyAlignment="1">
      <alignment horizontal="center" vertical="center" wrapText="1"/>
    </xf>
    <xf numFmtId="0" fontId="37" fillId="0" borderId="36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/>
    </xf>
    <xf numFmtId="0" fontId="26" fillId="0" borderId="13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47" fillId="0" borderId="0" xfId="3" applyFont="1" applyFill="1" applyAlignment="1">
      <alignment horizontal="center"/>
    </xf>
    <xf numFmtId="0" fontId="25" fillId="0" borderId="1" xfId="3" applyFont="1" applyFill="1" applyBorder="1" applyAlignment="1">
      <alignment horizontal="center"/>
    </xf>
    <xf numFmtId="0" fontId="25" fillId="0" borderId="2" xfId="3" applyFont="1" applyFill="1" applyBorder="1" applyAlignment="1">
      <alignment horizontal="center"/>
    </xf>
    <xf numFmtId="0" fontId="25" fillId="0" borderId="0" xfId="3" applyFont="1" applyFill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25" fillId="4" borderId="74" xfId="7" applyFont="1" applyFill="1" applyBorder="1" applyAlignment="1">
      <alignment horizontal="center"/>
    </xf>
    <xf numFmtId="0" fontId="25" fillId="4" borderId="30" xfId="7" applyFont="1" applyFill="1" applyBorder="1" applyAlignment="1">
      <alignment horizontal="center"/>
    </xf>
    <xf numFmtId="0" fontId="25" fillId="4" borderId="22" xfId="7" applyFont="1" applyFill="1" applyBorder="1" applyAlignment="1">
      <alignment horizontal="center"/>
    </xf>
    <xf numFmtId="0" fontId="25" fillId="0" borderId="6" xfId="7" applyFont="1" applyFill="1" applyBorder="1" applyAlignment="1">
      <alignment horizontal="center"/>
    </xf>
    <xf numFmtId="0" fontId="25" fillId="0" borderId="7" xfId="7" applyFont="1" applyFill="1" applyBorder="1" applyAlignment="1">
      <alignment horizontal="center"/>
    </xf>
    <xf numFmtId="0" fontId="25" fillId="0" borderId="8" xfId="7" applyFont="1" applyFill="1" applyBorder="1" applyAlignment="1">
      <alignment horizontal="center"/>
    </xf>
    <xf numFmtId="0" fontId="25" fillId="0" borderId="0" xfId="7" applyFont="1" applyAlignment="1">
      <alignment horizontal="center"/>
    </xf>
    <xf numFmtId="0" fontId="20" fillId="0" borderId="3" xfId="7" applyFont="1" applyFill="1" applyBorder="1" applyAlignment="1">
      <alignment horizontal="center" vertical="center" wrapText="1"/>
    </xf>
    <xf numFmtId="0" fontId="20" fillId="0" borderId="6" xfId="7" applyFont="1" applyFill="1" applyBorder="1" applyAlignment="1">
      <alignment wrapText="1"/>
    </xf>
    <xf numFmtId="0" fontId="20" fillId="0" borderId="4" xfId="7" applyFont="1" applyFill="1" applyBorder="1" applyAlignment="1">
      <alignment horizontal="center" vertical="center" wrapText="1"/>
    </xf>
    <xf numFmtId="0" fontId="20" fillId="0" borderId="5" xfId="7" applyFont="1" applyFill="1" applyBorder="1" applyAlignment="1">
      <alignment horizontal="center" vertical="center" wrapText="1"/>
    </xf>
    <xf numFmtId="0" fontId="20" fillId="0" borderId="20" xfId="7" applyFont="1" applyFill="1" applyBorder="1" applyAlignment="1">
      <alignment horizontal="center" vertical="center" wrapText="1"/>
    </xf>
    <xf numFmtId="0" fontId="20" fillId="0" borderId="28" xfId="7" applyFont="1" applyFill="1" applyBorder="1" applyAlignment="1">
      <alignment horizontal="center" vertical="center" wrapText="1"/>
    </xf>
    <xf numFmtId="0" fontId="20" fillId="0" borderId="42" xfId="7" applyFont="1" applyFill="1" applyBorder="1" applyAlignment="1">
      <alignment horizontal="center" vertical="center" wrapText="1"/>
    </xf>
    <xf numFmtId="0" fontId="20" fillId="0" borderId="7" xfId="7" applyFont="1" applyFill="1" applyBorder="1" applyAlignment="1">
      <alignment horizontal="center" vertical="center"/>
    </xf>
    <xf numFmtId="0" fontId="20" fillId="0" borderId="21" xfId="7" applyFont="1" applyFill="1" applyBorder="1" applyAlignment="1">
      <alignment horizontal="center" vertical="center" wrapText="1"/>
    </xf>
    <xf numFmtId="0" fontId="20" fillId="0" borderId="73" xfId="7" applyFont="1" applyFill="1" applyBorder="1" applyAlignment="1">
      <alignment horizontal="center" vertical="center" wrapText="1"/>
    </xf>
    <xf numFmtId="0" fontId="20" fillId="0" borderId="18" xfId="7" applyFont="1" applyFill="1" applyBorder="1" applyAlignment="1">
      <alignment horizontal="center" vertical="center" wrapText="1"/>
    </xf>
    <xf numFmtId="0" fontId="20" fillId="0" borderId="20" xfId="7" applyFont="1" applyFill="1" applyBorder="1" applyAlignment="1">
      <alignment horizontal="center" vertical="center"/>
    </xf>
    <xf numFmtId="0" fontId="20" fillId="0" borderId="42" xfId="7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/>
    </xf>
    <xf numFmtId="0" fontId="50" fillId="0" borderId="0" xfId="0" applyFont="1" applyFill="1" applyBorder="1" applyAlignment="1">
      <alignment horizontal="center"/>
    </xf>
  </cellXfs>
  <cellStyles count="9">
    <cellStyle name="Ezres" xfId="1" builtinId="3"/>
    <cellStyle name="Ezres 2" xfId="6"/>
    <cellStyle name="Ezres 3" xfId="4"/>
    <cellStyle name="Normál" xfId="0" builtinId="0"/>
    <cellStyle name="Normál 2" xfId="3"/>
    <cellStyle name="Normál 3" xfId="5"/>
    <cellStyle name="Normál 3 2" xfId="7"/>
    <cellStyle name="Normál 4 2" xfId="8"/>
    <cellStyle name="Normál_1.számú mellékle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topLeftCell="A13" zoomScaleNormal="100" workbookViewId="0">
      <selection activeCell="J26" sqref="J26"/>
    </sheetView>
  </sheetViews>
  <sheetFormatPr defaultColWidth="9.140625" defaultRowHeight="12.75" x14ac:dyDescent="0.2"/>
  <cols>
    <col min="1" max="1" width="4.42578125" style="5" customWidth="1"/>
    <col min="2" max="2" width="55.140625" style="5" customWidth="1"/>
    <col min="3" max="3" width="19.42578125" style="5" customWidth="1"/>
    <col min="4" max="4" width="4.42578125" style="5" customWidth="1"/>
    <col min="5" max="5" width="61.28515625" style="5" bestFit="1" customWidth="1"/>
    <col min="6" max="6" width="19.42578125" style="5" customWidth="1"/>
    <col min="7" max="7" width="13" style="5" customWidth="1"/>
    <col min="8" max="11" width="9.140625" style="5"/>
    <col min="12" max="12" width="17" style="5" customWidth="1"/>
    <col min="13" max="250" width="9.140625" style="5"/>
    <col min="251" max="251" width="4.42578125" style="5" customWidth="1"/>
    <col min="252" max="252" width="55.140625" style="5" customWidth="1"/>
    <col min="253" max="253" width="19.42578125" style="5" customWidth="1"/>
    <col min="254" max="254" width="19.140625" style="5" customWidth="1"/>
    <col min="255" max="256" width="19.42578125" style="5" customWidth="1"/>
    <col min="257" max="257" width="4.42578125" style="5" customWidth="1"/>
    <col min="258" max="258" width="61.28515625" style="5" bestFit="1" customWidth="1"/>
    <col min="259" max="259" width="19.42578125" style="5" customWidth="1"/>
    <col min="260" max="260" width="19.140625" style="5" customWidth="1"/>
    <col min="261" max="262" width="19.42578125" style="5" customWidth="1"/>
    <col min="263" max="263" width="13" style="5" customWidth="1"/>
    <col min="264" max="267" width="9.140625" style="5"/>
    <col min="268" max="268" width="17" style="5" customWidth="1"/>
    <col min="269" max="506" width="9.140625" style="5"/>
    <col min="507" max="507" width="4.42578125" style="5" customWidth="1"/>
    <col min="508" max="508" width="55.140625" style="5" customWidth="1"/>
    <col min="509" max="509" width="19.42578125" style="5" customWidth="1"/>
    <col min="510" max="510" width="19.140625" style="5" customWidth="1"/>
    <col min="511" max="512" width="19.42578125" style="5" customWidth="1"/>
    <col min="513" max="513" width="4.42578125" style="5" customWidth="1"/>
    <col min="514" max="514" width="61.28515625" style="5" bestFit="1" customWidth="1"/>
    <col min="515" max="515" width="19.42578125" style="5" customWidth="1"/>
    <col min="516" max="516" width="19.140625" style="5" customWidth="1"/>
    <col min="517" max="518" width="19.42578125" style="5" customWidth="1"/>
    <col min="519" max="519" width="13" style="5" customWidth="1"/>
    <col min="520" max="523" width="9.140625" style="5"/>
    <col min="524" max="524" width="17" style="5" customWidth="1"/>
    <col min="525" max="762" width="9.140625" style="5"/>
    <col min="763" max="763" width="4.42578125" style="5" customWidth="1"/>
    <col min="764" max="764" width="55.140625" style="5" customWidth="1"/>
    <col min="765" max="765" width="19.42578125" style="5" customWidth="1"/>
    <col min="766" max="766" width="19.140625" style="5" customWidth="1"/>
    <col min="767" max="768" width="19.42578125" style="5" customWidth="1"/>
    <col min="769" max="769" width="4.42578125" style="5" customWidth="1"/>
    <col min="770" max="770" width="61.28515625" style="5" bestFit="1" customWidth="1"/>
    <col min="771" max="771" width="19.42578125" style="5" customWidth="1"/>
    <col min="772" max="772" width="19.140625" style="5" customWidth="1"/>
    <col min="773" max="774" width="19.42578125" style="5" customWidth="1"/>
    <col min="775" max="775" width="13" style="5" customWidth="1"/>
    <col min="776" max="779" width="9.140625" style="5"/>
    <col min="780" max="780" width="17" style="5" customWidth="1"/>
    <col min="781" max="1018" width="9.140625" style="5"/>
    <col min="1019" max="1019" width="4.42578125" style="5" customWidth="1"/>
    <col min="1020" max="1020" width="55.140625" style="5" customWidth="1"/>
    <col min="1021" max="1021" width="19.42578125" style="5" customWidth="1"/>
    <col min="1022" max="1022" width="19.140625" style="5" customWidth="1"/>
    <col min="1023" max="1024" width="19.42578125" style="5" customWidth="1"/>
    <col min="1025" max="1025" width="4.42578125" style="5" customWidth="1"/>
    <col min="1026" max="1026" width="61.28515625" style="5" bestFit="1" customWidth="1"/>
    <col min="1027" max="1027" width="19.42578125" style="5" customWidth="1"/>
    <col min="1028" max="1028" width="19.140625" style="5" customWidth="1"/>
    <col min="1029" max="1030" width="19.42578125" style="5" customWidth="1"/>
    <col min="1031" max="1031" width="13" style="5" customWidth="1"/>
    <col min="1032" max="1035" width="9.140625" style="5"/>
    <col min="1036" max="1036" width="17" style="5" customWidth="1"/>
    <col min="1037" max="1274" width="9.140625" style="5"/>
    <col min="1275" max="1275" width="4.42578125" style="5" customWidth="1"/>
    <col min="1276" max="1276" width="55.140625" style="5" customWidth="1"/>
    <col min="1277" max="1277" width="19.42578125" style="5" customWidth="1"/>
    <col min="1278" max="1278" width="19.140625" style="5" customWidth="1"/>
    <col min="1279" max="1280" width="19.42578125" style="5" customWidth="1"/>
    <col min="1281" max="1281" width="4.42578125" style="5" customWidth="1"/>
    <col min="1282" max="1282" width="61.28515625" style="5" bestFit="1" customWidth="1"/>
    <col min="1283" max="1283" width="19.42578125" style="5" customWidth="1"/>
    <col min="1284" max="1284" width="19.140625" style="5" customWidth="1"/>
    <col min="1285" max="1286" width="19.42578125" style="5" customWidth="1"/>
    <col min="1287" max="1287" width="13" style="5" customWidth="1"/>
    <col min="1288" max="1291" width="9.140625" style="5"/>
    <col min="1292" max="1292" width="17" style="5" customWidth="1"/>
    <col min="1293" max="1530" width="9.140625" style="5"/>
    <col min="1531" max="1531" width="4.42578125" style="5" customWidth="1"/>
    <col min="1532" max="1532" width="55.140625" style="5" customWidth="1"/>
    <col min="1533" max="1533" width="19.42578125" style="5" customWidth="1"/>
    <col min="1534" max="1534" width="19.140625" style="5" customWidth="1"/>
    <col min="1535" max="1536" width="19.42578125" style="5" customWidth="1"/>
    <col min="1537" max="1537" width="4.42578125" style="5" customWidth="1"/>
    <col min="1538" max="1538" width="61.28515625" style="5" bestFit="1" customWidth="1"/>
    <col min="1539" max="1539" width="19.42578125" style="5" customWidth="1"/>
    <col min="1540" max="1540" width="19.140625" style="5" customWidth="1"/>
    <col min="1541" max="1542" width="19.42578125" style="5" customWidth="1"/>
    <col min="1543" max="1543" width="13" style="5" customWidth="1"/>
    <col min="1544" max="1547" width="9.140625" style="5"/>
    <col min="1548" max="1548" width="17" style="5" customWidth="1"/>
    <col min="1549" max="1786" width="9.140625" style="5"/>
    <col min="1787" max="1787" width="4.42578125" style="5" customWidth="1"/>
    <col min="1788" max="1788" width="55.140625" style="5" customWidth="1"/>
    <col min="1789" max="1789" width="19.42578125" style="5" customWidth="1"/>
    <col min="1790" max="1790" width="19.140625" style="5" customWidth="1"/>
    <col min="1791" max="1792" width="19.42578125" style="5" customWidth="1"/>
    <col min="1793" max="1793" width="4.42578125" style="5" customWidth="1"/>
    <col min="1794" max="1794" width="61.28515625" style="5" bestFit="1" customWidth="1"/>
    <col min="1795" max="1795" width="19.42578125" style="5" customWidth="1"/>
    <col min="1796" max="1796" width="19.140625" style="5" customWidth="1"/>
    <col min="1797" max="1798" width="19.42578125" style="5" customWidth="1"/>
    <col min="1799" max="1799" width="13" style="5" customWidth="1"/>
    <col min="1800" max="1803" width="9.140625" style="5"/>
    <col min="1804" max="1804" width="17" style="5" customWidth="1"/>
    <col min="1805" max="2042" width="9.140625" style="5"/>
    <col min="2043" max="2043" width="4.42578125" style="5" customWidth="1"/>
    <col min="2044" max="2044" width="55.140625" style="5" customWidth="1"/>
    <col min="2045" max="2045" width="19.42578125" style="5" customWidth="1"/>
    <col min="2046" max="2046" width="19.140625" style="5" customWidth="1"/>
    <col min="2047" max="2048" width="19.42578125" style="5" customWidth="1"/>
    <col min="2049" max="2049" width="4.42578125" style="5" customWidth="1"/>
    <col min="2050" max="2050" width="61.28515625" style="5" bestFit="1" customWidth="1"/>
    <col min="2051" max="2051" width="19.42578125" style="5" customWidth="1"/>
    <col min="2052" max="2052" width="19.140625" style="5" customWidth="1"/>
    <col min="2053" max="2054" width="19.42578125" style="5" customWidth="1"/>
    <col min="2055" max="2055" width="13" style="5" customWidth="1"/>
    <col min="2056" max="2059" width="9.140625" style="5"/>
    <col min="2060" max="2060" width="17" style="5" customWidth="1"/>
    <col min="2061" max="2298" width="9.140625" style="5"/>
    <col min="2299" max="2299" width="4.42578125" style="5" customWidth="1"/>
    <col min="2300" max="2300" width="55.140625" style="5" customWidth="1"/>
    <col min="2301" max="2301" width="19.42578125" style="5" customWidth="1"/>
    <col min="2302" max="2302" width="19.140625" style="5" customWidth="1"/>
    <col min="2303" max="2304" width="19.42578125" style="5" customWidth="1"/>
    <col min="2305" max="2305" width="4.42578125" style="5" customWidth="1"/>
    <col min="2306" max="2306" width="61.28515625" style="5" bestFit="1" customWidth="1"/>
    <col min="2307" max="2307" width="19.42578125" style="5" customWidth="1"/>
    <col min="2308" max="2308" width="19.140625" style="5" customWidth="1"/>
    <col min="2309" max="2310" width="19.42578125" style="5" customWidth="1"/>
    <col min="2311" max="2311" width="13" style="5" customWidth="1"/>
    <col min="2312" max="2315" width="9.140625" style="5"/>
    <col min="2316" max="2316" width="17" style="5" customWidth="1"/>
    <col min="2317" max="2554" width="9.140625" style="5"/>
    <col min="2555" max="2555" width="4.42578125" style="5" customWidth="1"/>
    <col min="2556" max="2556" width="55.140625" style="5" customWidth="1"/>
    <col min="2557" max="2557" width="19.42578125" style="5" customWidth="1"/>
    <col min="2558" max="2558" width="19.140625" style="5" customWidth="1"/>
    <col min="2559" max="2560" width="19.42578125" style="5" customWidth="1"/>
    <col min="2561" max="2561" width="4.42578125" style="5" customWidth="1"/>
    <col min="2562" max="2562" width="61.28515625" style="5" bestFit="1" customWidth="1"/>
    <col min="2563" max="2563" width="19.42578125" style="5" customWidth="1"/>
    <col min="2564" max="2564" width="19.140625" style="5" customWidth="1"/>
    <col min="2565" max="2566" width="19.42578125" style="5" customWidth="1"/>
    <col min="2567" max="2567" width="13" style="5" customWidth="1"/>
    <col min="2568" max="2571" width="9.140625" style="5"/>
    <col min="2572" max="2572" width="17" style="5" customWidth="1"/>
    <col min="2573" max="2810" width="9.140625" style="5"/>
    <col min="2811" max="2811" width="4.42578125" style="5" customWidth="1"/>
    <col min="2812" max="2812" width="55.140625" style="5" customWidth="1"/>
    <col min="2813" max="2813" width="19.42578125" style="5" customWidth="1"/>
    <col min="2814" max="2814" width="19.140625" style="5" customWidth="1"/>
    <col min="2815" max="2816" width="19.42578125" style="5" customWidth="1"/>
    <col min="2817" max="2817" width="4.42578125" style="5" customWidth="1"/>
    <col min="2818" max="2818" width="61.28515625" style="5" bestFit="1" customWidth="1"/>
    <col min="2819" max="2819" width="19.42578125" style="5" customWidth="1"/>
    <col min="2820" max="2820" width="19.140625" style="5" customWidth="1"/>
    <col min="2821" max="2822" width="19.42578125" style="5" customWidth="1"/>
    <col min="2823" max="2823" width="13" style="5" customWidth="1"/>
    <col min="2824" max="2827" width="9.140625" style="5"/>
    <col min="2828" max="2828" width="17" style="5" customWidth="1"/>
    <col min="2829" max="3066" width="9.140625" style="5"/>
    <col min="3067" max="3067" width="4.42578125" style="5" customWidth="1"/>
    <col min="3068" max="3068" width="55.140625" style="5" customWidth="1"/>
    <col min="3069" max="3069" width="19.42578125" style="5" customWidth="1"/>
    <col min="3070" max="3070" width="19.140625" style="5" customWidth="1"/>
    <col min="3071" max="3072" width="19.42578125" style="5" customWidth="1"/>
    <col min="3073" max="3073" width="4.42578125" style="5" customWidth="1"/>
    <col min="3074" max="3074" width="61.28515625" style="5" bestFit="1" customWidth="1"/>
    <col min="3075" max="3075" width="19.42578125" style="5" customWidth="1"/>
    <col min="3076" max="3076" width="19.140625" style="5" customWidth="1"/>
    <col min="3077" max="3078" width="19.42578125" style="5" customWidth="1"/>
    <col min="3079" max="3079" width="13" style="5" customWidth="1"/>
    <col min="3080" max="3083" width="9.140625" style="5"/>
    <col min="3084" max="3084" width="17" style="5" customWidth="1"/>
    <col min="3085" max="3322" width="9.140625" style="5"/>
    <col min="3323" max="3323" width="4.42578125" style="5" customWidth="1"/>
    <col min="3324" max="3324" width="55.140625" style="5" customWidth="1"/>
    <col min="3325" max="3325" width="19.42578125" style="5" customWidth="1"/>
    <col min="3326" max="3326" width="19.140625" style="5" customWidth="1"/>
    <col min="3327" max="3328" width="19.42578125" style="5" customWidth="1"/>
    <col min="3329" max="3329" width="4.42578125" style="5" customWidth="1"/>
    <col min="3330" max="3330" width="61.28515625" style="5" bestFit="1" customWidth="1"/>
    <col min="3331" max="3331" width="19.42578125" style="5" customWidth="1"/>
    <col min="3332" max="3332" width="19.140625" style="5" customWidth="1"/>
    <col min="3333" max="3334" width="19.42578125" style="5" customWidth="1"/>
    <col min="3335" max="3335" width="13" style="5" customWidth="1"/>
    <col min="3336" max="3339" width="9.140625" style="5"/>
    <col min="3340" max="3340" width="17" style="5" customWidth="1"/>
    <col min="3341" max="3578" width="9.140625" style="5"/>
    <col min="3579" max="3579" width="4.42578125" style="5" customWidth="1"/>
    <col min="3580" max="3580" width="55.140625" style="5" customWidth="1"/>
    <col min="3581" max="3581" width="19.42578125" style="5" customWidth="1"/>
    <col min="3582" max="3582" width="19.140625" style="5" customWidth="1"/>
    <col min="3583" max="3584" width="19.42578125" style="5" customWidth="1"/>
    <col min="3585" max="3585" width="4.42578125" style="5" customWidth="1"/>
    <col min="3586" max="3586" width="61.28515625" style="5" bestFit="1" customWidth="1"/>
    <col min="3587" max="3587" width="19.42578125" style="5" customWidth="1"/>
    <col min="3588" max="3588" width="19.140625" style="5" customWidth="1"/>
    <col min="3589" max="3590" width="19.42578125" style="5" customWidth="1"/>
    <col min="3591" max="3591" width="13" style="5" customWidth="1"/>
    <col min="3592" max="3595" width="9.140625" style="5"/>
    <col min="3596" max="3596" width="17" style="5" customWidth="1"/>
    <col min="3597" max="3834" width="9.140625" style="5"/>
    <col min="3835" max="3835" width="4.42578125" style="5" customWidth="1"/>
    <col min="3836" max="3836" width="55.140625" style="5" customWidth="1"/>
    <col min="3837" max="3837" width="19.42578125" style="5" customWidth="1"/>
    <col min="3838" max="3838" width="19.140625" style="5" customWidth="1"/>
    <col min="3839" max="3840" width="19.42578125" style="5" customWidth="1"/>
    <col min="3841" max="3841" width="4.42578125" style="5" customWidth="1"/>
    <col min="3842" max="3842" width="61.28515625" style="5" bestFit="1" customWidth="1"/>
    <col min="3843" max="3843" width="19.42578125" style="5" customWidth="1"/>
    <col min="3844" max="3844" width="19.140625" style="5" customWidth="1"/>
    <col min="3845" max="3846" width="19.42578125" style="5" customWidth="1"/>
    <col min="3847" max="3847" width="13" style="5" customWidth="1"/>
    <col min="3848" max="3851" width="9.140625" style="5"/>
    <col min="3852" max="3852" width="17" style="5" customWidth="1"/>
    <col min="3853" max="4090" width="9.140625" style="5"/>
    <col min="4091" max="4091" width="4.42578125" style="5" customWidth="1"/>
    <col min="4092" max="4092" width="55.140625" style="5" customWidth="1"/>
    <col min="4093" max="4093" width="19.42578125" style="5" customWidth="1"/>
    <col min="4094" max="4094" width="19.140625" style="5" customWidth="1"/>
    <col min="4095" max="4096" width="19.42578125" style="5" customWidth="1"/>
    <col min="4097" max="4097" width="4.42578125" style="5" customWidth="1"/>
    <col min="4098" max="4098" width="61.28515625" style="5" bestFit="1" customWidth="1"/>
    <col min="4099" max="4099" width="19.42578125" style="5" customWidth="1"/>
    <col min="4100" max="4100" width="19.140625" style="5" customWidth="1"/>
    <col min="4101" max="4102" width="19.42578125" style="5" customWidth="1"/>
    <col min="4103" max="4103" width="13" style="5" customWidth="1"/>
    <col min="4104" max="4107" width="9.140625" style="5"/>
    <col min="4108" max="4108" width="17" style="5" customWidth="1"/>
    <col min="4109" max="4346" width="9.140625" style="5"/>
    <col min="4347" max="4347" width="4.42578125" style="5" customWidth="1"/>
    <col min="4348" max="4348" width="55.140625" style="5" customWidth="1"/>
    <col min="4349" max="4349" width="19.42578125" style="5" customWidth="1"/>
    <col min="4350" max="4350" width="19.140625" style="5" customWidth="1"/>
    <col min="4351" max="4352" width="19.42578125" style="5" customWidth="1"/>
    <col min="4353" max="4353" width="4.42578125" style="5" customWidth="1"/>
    <col min="4354" max="4354" width="61.28515625" style="5" bestFit="1" customWidth="1"/>
    <col min="4355" max="4355" width="19.42578125" style="5" customWidth="1"/>
    <col min="4356" max="4356" width="19.140625" style="5" customWidth="1"/>
    <col min="4357" max="4358" width="19.42578125" style="5" customWidth="1"/>
    <col min="4359" max="4359" width="13" style="5" customWidth="1"/>
    <col min="4360" max="4363" width="9.140625" style="5"/>
    <col min="4364" max="4364" width="17" style="5" customWidth="1"/>
    <col min="4365" max="4602" width="9.140625" style="5"/>
    <col min="4603" max="4603" width="4.42578125" style="5" customWidth="1"/>
    <col min="4604" max="4604" width="55.140625" style="5" customWidth="1"/>
    <col min="4605" max="4605" width="19.42578125" style="5" customWidth="1"/>
    <col min="4606" max="4606" width="19.140625" style="5" customWidth="1"/>
    <col min="4607" max="4608" width="19.42578125" style="5" customWidth="1"/>
    <col min="4609" max="4609" width="4.42578125" style="5" customWidth="1"/>
    <col min="4610" max="4610" width="61.28515625" style="5" bestFit="1" customWidth="1"/>
    <col min="4611" max="4611" width="19.42578125" style="5" customWidth="1"/>
    <col min="4612" max="4612" width="19.140625" style="5" customWidth="1"/>
    <col min="4613" max="4614" width="19.42578125" style="5" customWidth="1"/>
    <col min="4615" max="4615" width="13" style="5" customWidth="1"/>
    <col min="4616" max="4619" width="9.140625" style="5"/>
    <col min="4620" max="4620" width="17" style="5" customWidth="1"/>
    <col min="4621" max="4858" width="9.140625" style="5"/>
    <col min="4859" max="4859" width="4.42578125" style="5" customWidth="1"/>
    <col min="4860" max="4860" width="55.140625" style="5" customWidth="1"/>
    <col min="4861" max="4861" width="19.42578125" style="5" customWidth="1"/>
    <col min="4862" max="4862" width="19.140625" style="5" customWidth="1"/>
    <col min="4863" max="4864" width="19.42578125" style="5" customWidth="1"/>
    <col min="4865" max="4865" width="4.42578125" style="5" customWidth="1"/>
    <col min="4866" max="4866" width="61.28515625" style="5" bestFit="1" customWidth="1"/>
    <col min="4867" max="4867" width="19.42578125" style="5" customWidth="1"/>
    <col min="4868" max="4868" width="19.140625" style="5" customWidth="1"/>
    <col min="4869" max="4870" width="19.42578125" style="5" customWidth="1"/>
    <col min="4871" max="4871" width="13" style="5" customWidth="1"/>
    <col min="4872" max="4875" width="9.140625" style="5"/>
    <col min="4876" max="4876" width="17" style="5" customWidth="1"/>
    <col min="4877" max="5114" width="9.140625" style="5"/>
    <col min="5115" max="5115" width="4.42578125" style="5" customWidth="1"/>
    <col min="5116" max="5116" width="55.140625" style="5" customWidth="1"/>
    <col min="5117" max="5117" width="19.42578125" style="5" customWidth="1"/>
    <col min="5118" max="5118" width="19.140625" style="5" customWidth="1"/>
    <col min="5119" max="5120" width="19.42578125" style="5" customWidth="1"/>
    <col min="5121" max="5121" width="4.42578125" style="5" customWidth="1"/>
    <col min="5122" max="5122" width="61.28515625" style="5" bestFit="1" customWidth="1"/>
    <col min="5123" max="5123" width="19.42578125" style="5" customWidth="1"/>
    <col min="5124" max="5124" width="19.140625" style="5" customWidth="1"/>
    <col min="5125" max="5126" width="19.42578125" style="5" customWidth="1"/>
    <col min="5127" max="5127" width="13" style="5" customWidth="1"/>
    <col min="5128" max="5131" width="9.140625" style="5"/>
    <col min="5132" max="5132" width="17" style="5" customWidth="1"/>
    <col min="5133" max="5370" width="9.140625" style="5"/>
    <col min="5371" max="5371" width="4.42578125" style="5" customWidth="1"/>
    <col min="5372" max="5372" width="55.140625" style="5" customWidth="1"/>
    <col min="5373" max="5373" width="19.42578125" style="5" customWidth="1"/>
    <col min="5374" max="5374" width="19.140625" style="5" customWidth="1"/>
    <col min="5375" max="5376" width="19.42578125" style="5" customWidth="1"/>
    <col min="5377" max="5377" width="4.42578125" style="5" customWidth="1"/>
    <col min="5378" max="5378" width="61.28515625" style="5" bestFit="1" customWidth="1"/>
    <col min="5379" max="5379" width="19.42578125" style="5" customWidth="1"/>
    <col min="5380" max="5380" width="19.140625" style="5" customWidth="1"/>
    <col min="5381" max="5382" width="19.42578125" style="5" customWidth="1"/>
    <col min="5383" max="5383" width="13" style="5" customWidth="1"/>
    <col min="5384" max="5387" width="9.140625" style="5"/>
    <col min="5388" max="5388" width="17" style="5" customWidth="1"/>
    <col min="5389" max="5626" width="9.140625" style="5"/>
    <col min="5627" max="5627" width="4.42578125" style="5" customWidth="1"/>
    <col min="5628" max="5628" width="55.140625" style="5" customWidth="1"/>
    <col min="5629" max="5629" width="19.42578125" style="5" customWidth="1"/>
    <col min="5630" max="5630" width="19.140625" style="5" customWidth="1"/>
    <col min="5631" max="5632" width="19.42578125" style="5" customWidth="1"/>
    <col min="5633" max="5633" width="4.42578125" style="5" customWidth="1"/>
    <col min="5634" max="5634" width="61.28515625" style="5" bestFit="1" customWidth="1"/>
    <col min="5635" max="5635" width="19.42578125" style="5" customWidth="1"/>
    <col min="5636" max="5636" width="19.140625" style="5" customWidth="1"/>
    <col min="5637" max="5638" width="19.42578125" style="5" customWidth="1"/>
    <col min="5639" max="5639" width="13" style="5" customWidth="1"/>
    <col min="5640" max="5643" width="9.140625" style="5"/>
    <col min="5644" max="5644" width="17" style="5" customWidth="1"/>
    <col min="5645" max="5882" width="9.140625" style="5"/>
    <col min="5883" max="5883" width="4.42578125" style="5" customWidth="1"/>
    <col min="5884" max="5884" width="55.140625" style="5" customWidth="1"/>
    <col min="5885" max="5885" width="19.42578125" style="5" customWidth="1"/>
    <col min="5886" max="5886" width="19.140625" style="5" customWidth="1"/>
    <col min="5887" max="5888" width="19.42578125" style="5" customWidth="1"/>
    <col min="5889" max="5889" width="4.42578125" style="5" customWidth="1"/>
    <col min="5890" max="5890" width="61.28515625" style="5" bestFit="1" customWidth="1"/>
    <col min="5891" max="5891" width="19.42578125" style="5" customWidth="1"/>
    <col min="5892" max="5892" width="19.140625" style="5" customWidth="1"/>
    <col min="5893" max="5894" width="19.42578125" style="5" customWidth="1"/>
    <col min="5895" max="5895" width="13" style="5" customWidth="1"/>
    <col min="5896" max="5899" width="9.140625" style="5"/>
    <col min="5900" max="5900" width="17" style="5" customWidth="1"/>
    <col min="5901" max="6138" width="9.140625" style="5"/>
    <col min="6139" max="6139" width="4.42578125" style="5" customWidth="1"/>
    <col min="6140" max="6140" width="55.140625" style="5" customWidth="1"/>
    <col min="6141" max="6141" width="19.42578125" style="5" customWidth="1"/>
    <col min="6142" max="6142" width="19.140625" style="5" customWidth="1"/>
    <col min="6143" max="6144" width="19.42578125" style="5" customWidth="1"/>
    <col min="6145" max="6145" width="4.42578125" style="5" customWidth="1"/>
    <col min="6146" max="6146" width="61.28515625" style="5" bestFit="1" customWidth="1"/>
    <col min="6147" max="6147" width="19.42578125" style="5" customWidth="1"/>
    <col min="6148" max="6148" width="19.140625" style="5" customWidth="1"/>
    <col min="6149" max="6150" width="19.42578125" style="5" customWidth="1"/>
    <col min="6151" max="6151" width="13" style="5" customWidth="1"/>
    <col min="6152" max="6155" width="9.140625" style="5"/>
    <col min="6156" max="6156" width="17" style="5" customWidth="1"/>
    <col min="6157" max="6394" width="9.140625" style="5"/>
    <col min="6395" max="6395" width="4.42578125" style="5" customWidth="1"/>
    <col min="6396" max="6396" width="55.140625" style="5" customWidth="1"/>
    <col min="6397" max="6397" width="19.42578125" style="5" customWidth="1"/>
    <col min="6398" max="6398" width="19.140625" style="5" customWidth="1"/>
    <col min="6399" max="6400" width="19.42578125" style="5" customWidth="1"/>
    <col min="6401" max="6401" width="4.42578125" style="5" customWidth="1"/>
    <col min="6402" max="6402" width="61.28515625" style="5" bestFit="1" customWidth="1"/>
    <col min="6403" max="6403" width="19.42578125" style="5" customWidth="1"/>
    <col min="6404" max="6404" width="19.140625" style="5" customWidth="1"/>
    <col min="6405" max="6406" width="19.42578125" style="5" customWidth="1"/>
    <col min="6407" max="6407" width="13" style="5" customWidth="1"/>
    <col min="6408" max="6411" width="9.140625" style="5"/>
    <col min="6412" max="6412" width="17" style="5" customWidth="1"/>
    <col min="6413" max="6650" width="9.140625" style="5"/>
    <col min="6651" max="6651" width="4.42578125" style="5" customWidth="1"/>
    <col min="6652" max="6652" width="55.140625" style="5" customWidth="1"/>
    <col min="6653" max="6653" width="19.42578125" style="5" customWidth="1"/>
    <col min="6654" max="6654" width="19.140625" style="5" customWidth="1"/>
    <col min="6655" max="6656" width="19.42578125" style="5" customWidth="1"/>
    <col min="6657" max="6657" width="4.42578125" style="5" customWidth="1"/>
    <col min="6658" max="6658" width="61.28515625" style="5" bestFit="1" customWidth="1"/>
    <col min="6659" max="6659" width="19.42578125" style="5" customWidth="1"/>
    <col min="6660" max="6660" width="19.140625" style="5" customWidth="1"/>
    <col min="6661" max="6662" width="19.42578125" style="5" customWidth="1"/>
    <col min="6663" max="6663" width="13" style="5" customWidth="1"/>
    <col min="6664" max="6667" width="9.140625" style="5"/>
    <col min="6668" max="6668" width="17" style="5" customWidth="1"/>
    <col min="6669" max="6906" width="9.140625" style="5"/>
    <col min="6907" max="6907" width="4.42578125" style="5" customWidth="1"/>
    <col min="6908" max="6908" width="55.140625" style="5" customWidth="1"/>
    <col min="6909" max="6909" width="19.42578125" style="5" customWidth="1"/>
    <col min="6910" max="6910" width="19.140625" style="5" customWidth="1"/>
    <col min="6911" max="6912" width="19.42578125" style="5" customWidth="1"/>
    <col min="6913" max="6913" width="4.42578125" style="5" customWidth="1"/>
    <col min="6914" max="6914" width="61.28515625" style="5" bestFit="1" customWidth="1"/>
    <col min="6915" max="6915" width="19.42578125" style="5" customWidth="1"/>
    <col min="6916" max="6916" width="19.140625" style="5" customWidth="1"/>
    <col min="6917" max="6918" width="19.42578125" style="5" customWidth="1"/>
    <col min="6919" max="6919" width="13" style="5" customWidth="1"/>
    <col min="6920" max="6923" width="9.140625" style="5"/>
    <col min="6924" max="6924" width="17" style="5" customWidth="1"/>
    <col min="6925" max="7162" width="9.140625" style="5"/>
    <col min="7163" max="7163" width="4.42578125" style="5" customWidth="1"/>
    <col min="7164" max="7164" width="55.140625" style="5" customWidth="1"/>
    <col min="7165" max="7165" width="19.42578125" style="5" customWidth="1"/>
    <col min="7166" max="7166" width="19.140625" style="5" customWidth="1"/>
    <col min="7167" max="7168" width="19.42578125" style="5" customWidth="1"/>
    <col min="7169" max="7169" width="4.42578125" style="5" customWidth="1"/>
    <col min="7170" max="7170" width="61.28515625" style="5" bestFit="1" customWidth="1"/>
    <col min="7171" max="7171" width="19.42578125" style="5" customWidth="1"/>
    <col min="7172" max="7172" width="19.140625" style="5" customWidth="1"/>
    <col min="7173" max="7174" width="19.42578125" style="5" customWidth="1"/>
    <col min="7175" max="7175" width="13" style="5" customWidth="1"/>
    <col min="7176" max="7179" width="9.140625" style="5"/>
    <col min="7180" max="7180" width="17" style="5" customWidth="1"/>
    <col min="7181" max="7418" width="9.140625" style="5"/>
    <col min="7419" max="7419" width="4.42578125" style="5" customWidth="1"/>
    <col min="7420" max="7420" width="55.140625" style="5" customWidth="1"/>
    <col min="7421" max="7421" width="19.42578125" style="5" customWidth="1"/>
    <col min="7422" max="7422" width="19.140625" style="5" customWidth="1"/>
    <col min="7423" max="7424" width="19.42578125" style="5" customWidth="1"/>
    <col min="7425" max="7425" width="4.42578125" style="5" customWidth="1"/>
    <col min="7426" max="7426" width="61.28515625" style="5" bestFit="1" customWidth="1"/>
    <col min="7427" max="7427" width="19.42578125" style="5" customWidth="1"/>
    <col min="7428" max="7428" width="19.140625" style="5" customWidth="1"/>
    <col min="7429" max="7430" width="19.42578125" style="5" customWidth="1"/>
    <col min="7431" max="7431" width="13" style="5" customWidth="1"/>
    <col min="7432" max="7435" width="9.140625" style="5"/>
    <col min="7436" max="7436" width="17" style="5" customWidth="1"/>
    <col min="7437" max="7674" width="9.140625" style="5"/>
    <col min="7675" max="7675" width="4.42578125" style="5" customWidth="1"/>
    <col min="7676" max="7676" width="55.140625" style="5" customWidth="1"/>
    <col min="7677" max="7677" width="19.42578125" style="5" customWidth="1"/>
    <col min="7678" max="7678" width="19.140625" style="5" customWidth="1"/>
    <col min="7679" max="7680" width="19.42578125" style="5" customWidth="1"/>
    <col min="7681" max="7681" width="4.42578125" style="5" customWidth="1"/>
    <col min="7682" max="7682" width="61.28515625" style="5" bestFit="1" customWidth="1"/>
    <col min="7683" max="7683" width="19.42578125" style="5" customWidth="1"/>
    <col min="7684" max="7684" width="19.140625" style="5" customWidth="1"/>
    <col min="7685" max="7686" width="19.42578125" style="5" customWidth="1"/>
    <col min="7687" max="7687" width="13" style="5" customWidth="1"/>
    <col min="7688" max="7691" width="9.140625" style="5"/>
    <col min="7692" max="7692" width="17" style="5" customWidth="1"/>
    <col min="7693" max="7930" width="9.140625" style="5"/>
    <col min="7931" max="7931" width="4.42578125" style="5" customWidth="1"/>
    <col min="7932" max="7932" width="55.140625" style="5" customWidth="1"/>
    <col min="7933" max="7933" width="19.42578125" style="5" customWidth="1"/>
    <col min="7934" max="7934" width="19.140625" style="5" customWidth="1"/>
    <col min="7935" max="7936" width="19.42578125" style="5" customWidth="1"/>
    <col min="7937" max="7937" width="4.42578125" style="5" customWidth="1"/>
    <col min="7938" max="7938" width="61.28515625" style="5" bestFit="1" customWidth="1"/>
    <col min="7939" max="7939" width="19.42578125" style="5" customWidth="1"/>
    <col min="7940" max="7940" width="19.140625" style="5" customWidth="1"/>
    <col min="7941" max="7942" width="19.42578125" style="5" customWidth="1"/>
    <col min="7943" max="7943" width="13" style="5" customWidth="1"/>
    <col min="7944" max="7947" width="9.140625" style="5"/>
    <col min="7948" max="7948" width="17" style="5" customWidth="1"/>
    <col min="7949" max="8186" width="9.140625" style="5"/>
    <col min="8187" max="8187" width="4.42578125" style="5" customWidth="1"/>
    <col min="8188" max="8188" width="55.140625" style="5" customWidth="1"/>
    <col min="8189" max="8189" width="19.42578125" style="5" customWidth="1"/>
    <col min="8190" max="8190" width="19.140625" style="5" customWidth="1"/>
    <col min="8191" max="8192" width="19.42578125" style="5" customWidth="1"/>
    <col min="8193" max="8193" width="4.42578125" style="5" customWidth="1"/>
    <col min="8194" max="8194" width="61.28515625" style="5" bestFit="1" customWidth="1"/>
    <col min="8195" max="8195" width="19.42578125" style="5" customWidth="1"/>
    <col min="8196" max="8196" width="19.140625" style="5" customWidth="1"/>
    <col min="8197" max="8198" width="19.42578125" style="5" customWidth="1"/>
    <col min="8199" max="8199" width="13" style="5" customWidth="1"/>
    <col min="8200" max="8203" width="9.140625" style="5"/>
    <col min="8204" max="8204" width="17" style="5" customWidth="1"/>
    <col min="8205" max="8442" width="9.140625" style="5"/>
    <col min="8443" max="8443" width="4.42578125" style="5" customWidth="1"/>
    <col min="8444" max="8444" width="55.140625" style="5" customWidth="1"/>
    <col min="8445" max="8445" width="19.42578125" style="5" customWidth="1"/>
    <col min="8446" max="8446" width="19.140625" style="5" customWidth="1"/>
    <col min="8447" max="8448" width="19.42578125" style="5" customWidth="1"/>
    <col min="8449" max="8449" width="4.42578125" style="5" customWidth="1"/>
    <col min="8450" max="8450" width="61.28515625" style="5" bestFit="1" customWidth="1"/>
    <col min="8451" max="8451" width="19.42578125" style="5" customWidth="1"/>
    <col min="8452" max="8452" width="19.140625" style="5" customWidth="1"/>
    <col min="8453" max="8454" width="19.42578125" style="5" customWidth="1"/>
    <col min="8455" max="8455" width="13" style="5" customWidth="1"/>
    <col min="8456" max="8459" width="9.140625" style="5"/>
    <col min="8460" max="8460" width="17" style="5" customWidth="1"/>
    <col min="8461" max="8698" width="9.140625" style="5"/>
    <col min="8699" max="8699" width="4.42578125" style="5" customWidth="1"/>
    <col min="8700" max="8700" width="55.140625" style="5" customWidth="1"/>
    <col min="8701" max="8701" width="19.42578125" style="5" customWidth="1"/>
    <col min="8702" max="8702" width="19.140625" style="5" customWidth="1"/>
    <col min="8703" max="8704" width="19.42578125" style="5" customWidth="1"/>
    <col min="8705" max="8705" width="4.42578125" style="5" customWidth="1"/>
    <col min="8706" max="8706" width="61.28515625" style="5" bestFit="1" customWidth="1"/>
    <col min="8707" max="8707" width="19.42578125" style="5" customWidth="1"/>
    <col min="8708" max="8708" width="19.140625" style="5" customWidth="1"/>
    <col min="8709" max="8710" width="19.42578125" style="5" customWidth="1"/>
    <col min="8711" max="8711" width="13" style="5" customWidth="1"/>
    <col min="8712" max="8715" width="9.140625" style="5"/>
    <col min="8716" max="8716" width="17" style="5" customWidth="1"/>
    <col min="8717" max="8954" width="9.140625" style="5"/>
    <col min="8955" max="8955" width="4.42578125" style="5" customWidth="1"/>
    <col min="8956" max="8956" width="55.140625" style="5" customWidth="1"/>
    <col min="8957" max="8957" width="19.42578125" style="5" customWidth="1"/>
    <col min="8958" max="8958" width="19.140625" style="5" customWidth="1"/>
    <col min="8959" max="8960" width="19.42578125" style="5" customWidth="1"/>
    <col min="8961" max="8961" width="4.42578125" style="5" customWidth="1"/>
    <col min="8962" max="8962" width="61.28515625" style="5" bestFit="1" customWidth="1"/>
    <col min="8963" max="8963" width="19.42578125" style="5" customWidth="1"/>
    <col min="8964" max="8964" width="19.140625" style="5" customWidth="1"/>
    <col min="8965" max="8966" width="19.42578125" style="5" customWidth="1"/>
    <col min="8967" max="8967" width="13" style="5" customWidth="1"/>
    <col min="8968" max="8971" width="9.140625" style="5"/>
    <col min="8972" max="8972" width="17" style="5" customWidth="1"/>
    <col min="8973" max="9210" width="9.140625" style="5"/>
    <col min="9211" max="9211" width="4.42578125" style="5" customWidth="1"/>
    <col min="9212" max="9212" width="55.140625" style="5" customWidth="1"/>
    <col min="9213" max="9213" width="19.42578125" style="5" customWidth="1"/>
    <col min="9214" max="9214" width="19.140625" style="5" customWidth="1"/>
    <col min="9215" max="9216" width="19.42578125" style="5" customWidth="1"/>
    <col min="9217" max="9217" width="4.42578125" style="5" customWidth="1"/>
    <col min="9218" max="9218" width="61.28515625" style="5" bestFit="1" customWidth="1"/>
    <col min="9219" max="9219" width="19.42578125" style="5" customWidth="1"/>
    <col min="9220" max="9220" width="19.140625" style="5" customWidth="1"/>
    <col min="9221" max="9222" width="19.42578125" style="5" customWidth="1"/>
    <col min="9223" max="9223" width="13" style="5" customWidth="1"/>
    <col min="9224" max="9227" width="9.140625" style="5"/>
    <col min="9228" max="9228" width="17" style="5" customWidth="1"/>
    <col min="9229" max="9466" width="9.140625" style="5"/>
    <col min="9467" max="9467" width="4.42578125" style="5" customWidth="1"/>
    <col min="9468" max="9468" width="55.140625" style="5" customWidth="1"/>
    <col min="9469" max="9469" width="19.42578125" style="5" customWidth="1"/>
    <col min="9470" max="9470" width="19.140625" style="5" customWidth="1"/>
    <col min="9471" max="9472" width="19.42578125" style="5" customWidth="1"/>
    <col min="9473" max="9473" width="4.42578125" style="5" customWidth="1"/>
    <col min="9474" max="9474" width="61.28515625" style="5" bestFit="1" customWidth="1"/>
    <col min="9475" max="9475" width="19.42578125" style="5" customWidth="1"/>
    <col min="9476" max="9476" width="19.140625" style="5" customWidth="1"/>
    <col min="9477" max="9478" width="19.42578125" style="5" customWidth="1"/>
    <col min="9479" max="9479" width="13" style="5" customWidth="1"/>
    <col min="9480" max="9483" width="9.140625" style="5"/>
    <col min="9484" max="9484" width="17" style="5" customWidth="1"/>
    <col min="9485" max="9722" width="9.140625" style="5"/>
    <col min="9723" max="9723" width="4.42578125" style="5" customWidth="1"/>
    <col min="9724" max="9724" width="55.140625" style="5" customWidth="1"/>
    <col min="9725" max="9725" width="19.42578125" style="5" customWidth="1"/>
    <col min="9726" max="9726" width="19.140625" style="5" customWidth="1"/>
    <col min="9727" max="9728" width="19.42578125" style="5" customWidth="1"/>
    <col min="9729" max="9729" width="4.42578125" style="5" customWidth="1"/>
    <col min="9730" max="9730" width="61.28515625" style="5" bestFit="1" customWidth="1"/>
    <col min="9731" max="9731" width="19.42578125" style="5" customWidth="1"/>
    <col min="9732" max="9732" width="19.140625" style="5" customWidth="1"/>
    <col min="9733" max="9734" width="19.42578125" style="5" customWidth="1"/>
    <col min="9735" max="9735" width="13" style="5" customWidth="1"/>
    <col min="9736" max="9739" width="9.140625" style="5"/>
    <col min="9740" max="9740" width="17" style="5" customWidth="1"/>
    <col min="9741" max="9978" width="9.140625" style="5"/>
    <col min="9979" max="9979" width="4.42578125" style="5" customWidth="1"/>
    <col min="9980" max="9980" width="55.140625" style="5" customWidth="1"/>
    <col min="9981" max="9981" width="19.42578125" style="5" customWidth="1"/>
    <col min="9982" max="9982" width="19.140625" style="5" customWidth="1"/>
    <col min="9983" max="9984" width="19.42578125" style="5" customWidth="1"/>
    <col min="9985" max="9985" width="4.42578125" style="5" customWidth="1"/>
    <col min="9986" max="9986" width="61.28515625" style="5" bestFit="1" customWidth="1"/>
    <col min="9987" max="9987" width="19.42578125" style="5" customWidth="1"/>
    <col min="9988" max="9988" width="19.140625" style="5" customWidth="1"/>
    <col min="9989" max="9990" width="19.42578125" style="5" customWidth="1"/>
    <col min="9991" max="9991" width="13" style="5" customWidth="1"/>
    <col min="9992" max="9995" width="9.140625" style="5"/>
    <col min="9996" max="9996" width="17" style="5" customWidth="1"/>
    <col min="9997" max="10234" width="9.140625" style="5"/>
    <col min="10235" max="10235" width="4.42578125" style="5" customWidth="1"/>
    <col min="10236" max="10236" width="55.140625" style="5" customWidth="1"/>
    <col min="10237" max="10237" width="19.42578125" style="5" customWidth="1"/>
    <col min="10238" max="10238" width="19.140625" style="5" customWidth="1"/>
    <col min="10239" max="10240" width="19.42578125" style="5" customWidth="1"/>
    <col min="10241" max="10241" width="4.42578125" style="5" customWidth="1"/>
    <col min="10242" max="10242" width="61.28515625" style="5" bestFit="1" customWidth="1"/>
    <col min="10243" max="10243" width="19.42578125" style="5" customWidth="1"/>
    <col min="10244" max="10244" width="19.140625" style="5" customWidth="1"/>
    <col min="10245" max="10246" width="19.42578125" style="5" customWidth="1"/>
    <col min="10247" max="10247" width="13" style="5" customWidth="1"/>
    <col min="10248" max="10251" width="9.140625" style="5"/>
    <col min="10252" max="10252" width="17" style="5" customWidth="1"/>
    <col min="10253" max="10490" width="9.140625" style="5"/>
    <col min="10491" max="10491" width="4.42578125" style="5" customWidth="1"/>
    <col min="10492" max="10492" width="55.140625" style="5" customWidth="1"/>
    <col min="10493" max="10493" width="19.42578125" style="5" customWidth="1"/>
    <col min="10494" max="10494" width="19.140625" style="5" customWidth="1"/>
    <col min="10495" max="10496" width="19.42578125" style="5" customWidth="1"/>
    <col min="10497" max="10497" width="4.42578125" style="5" customWidth="1"/>
    <col min="10498" max="10498" width="61.28515625" style="5" bestFit="1" customWidth="1"/>
    <col min="10499" max="10499" width="19.42578125" style="5" customWidth="1"/>
    <col min="10500" max="10500" width="19.140625" style="5" customWidth="1"/>
    <col min="10501" max="10502" width="19.42578125" style="5" customWidth="1"/>
    <col min="10503" max="10503" width="13" style="5" customWidth="1"/>
    <col min="10504" max="10507" width="9.140625" style="5"/>
    <col min="10508" max="10508" width="17" style="5" customWidth="1"/>
    <col min="10509" max="10746" width="9.140625" style="5"/>
    <col min="10747" max="10747" width="4.42578125" style="5" customWidth="1"/>
    <col min="10748" max="10748" width="55.140625" style="5" customWidth="1"/>
    <col min="10749" max="10749" width="19.42578125" style="5" customWidth="1"/>
    <col min="10750" max="10750" width="19.140625" style="5" customWidth="1"/>
    <col min="10751" max="10752" width="19.42578125" style="5" customWidth="1"/>
    <col min="10753" max="10753" width="4.42578125" style="5" customWidth="1"/>
    <col min="10754" max="10754" width="61.28515625" style="5" bestFit="1" customWidth="1"/>
    <col min="10755" max="10755" width="19.42578125" style="5" customWidth="1"/>
    <col min="10756" max="10756" width="19.140625" style="5" customWidth="1"/>
    <col min="10757" max="10758" width="19.42578125" style="5" customWidth="1"/>
    <col min="10759" max="10759" width="13" style="5" customWidth="1"/>
    <col min="10760" max="10763" width="9.140625" style="5"/>
    <col min="10764" max="10764" width="17" style="5" customWidth="1"/>
    <col min="10765" max="11002" width="9.140625" style="5"/>
    <col min="11003" max="11003" width="4.42578125" style="5" customWidth="1"/>
    <col min="11004" max="11004" width="55.140625" style="5" customWidth="1"/>
    <col min="11005" max="11005" width="19.42578125" style="5" customWidth="1"/>
    <col min="11006" max="11006" width="19.140625" style="5" customWidth="1"/>
    <col min="11007" max="11008" width="19.42578125" style="5" customWidth="1"/>
    <col min="11009" max="11009" width="4.42578125" style="5" customWidth="1"/>
    <col min="11010" max="11010" width="61.28515625" style="5" bestFit="1" customWidth="1"/>
    <col min="11011" max="11011" width="19.42578125" style="5" customWidth="1"/>
    <col min="11012" max="11012" width="19.140625" style="5" customWidth="1"/>
    <col min="11013" max="11014" width="19.42578125" style="5" customWidth="1"/>
    <col min="11015" max="11015" width="13" style="5" customWidth="1"/>
    <col min="11016" max="11019" width="9.140625" style="5"/>
    <col min="11020" max="11020" width="17" style="5" customWidth="1"/>
    <col min="11021" max="11258" width="9.140625" style="5"/>
    <col min="11259" max="11259" width="4.42578125" style="5" customWidth="1"/>
    <col min="11260" max="11260" width="55.140625" style="5" customWidth="1"/>
    <col min="11261" max="11261" width="19.42578125" style="5" customWidth="1"/>
    <col min="11262" max="11262" width="19.140625" style="5" customWidth="1"/>
    <col min="11263" max="11264" width="19.42578125" style="5" customWidth="1"/>
    <col min="11265" max="11265" width="4.42578125" style="5" customWidth="1"/>
    <col min="11266" max="11266" width="61.28515625" style="5" bestFit="1" customWidth="1"/>
    <col min="11267" max="11267" width="19.42578125" style="5" customWidth="1"/>
    <col min="11268" max="11268" width="19.140625" style="5" customWidth="1"/>
    <col min="11269" max="11270" width="19.42578125" style="5" customWidth="1"/>
    <col min="11271" max="11271" width="13" style="5" customWidth="1"/>
    <col min="11272" max="11275" width="9.140625" style="5"/>
    <col min="11276" max="11276" width="17" style="5" customWidth="1"/>
    <col min="11277" max="11514" width="9.140625" style="5"/>
    <col min="11515" max="11515" width="4.42578125" style="5" customWidth="1"/>
    <col min="11516" max="11516" width="55.140625" style="5" customWidth="1"/>
    <col min="11517" max="11517" width="19.42578125" style="5" customWidth="1"/>
    <col min="11518" max="11518" width="19.140625" style="5" customWidth="1"/>
    <col min="11519" max="11520" width="19.42578125" style="5" customWidth="1"/>
    <col min="11521" max="11521" width="4.42578125" style="5" customWidth="1"/>
    <col min="11522" max="11522" width="61.28515625" style="5" bestFit="1" customWidth="1"/>
    <col min="11523" max="11523" width="19.42578125" style="5" customWidth="1"/>
    <col min="11524" max="11524" width="19.140625" style="5" customWidth="1"/>
    <col min="11525" max="11526" width="19.42578125" style="5" customWidth="1"/>
    <col min="11527" max="11527" width="13" style="5" customWidth="1"/>
    <col min="11528" max="11531" width="9.140625" style="5"/>
    <col min="11532" max="11532" width="17" style="5" customWidth="1"/>
    <col min="11533" max="11770" width="9.140625" style="5"/>
    <col min="11771" max="11771" width="4.42578125" style="5" customWidth="1"/>
    <col min="11772" max="11772" width="55.140625" style="5" customWidth="1"/>
    <col min="11773" max="11773" width="19.42578125" style="5" customWidth="1"/>
    <col min="11774" max="11774" width="19.140625" style="5" customWidth="1"/>
    <col min="11775" max="11776" width="19.42578125" style="5" customWidth="1"/>
    <col min="11777" max="11777" width="4.42578125" style="5" customWidth="1"/>
    <col min="11778" max="11778" width="61.28515625" style="5" bestFit="1" customWidth="1"/>
    <col min="11779" max="11779" width="19.42578125" style="5" customWidth="1"/>
    <col min="11780" max="11780" width="19.140625" style="5" customWidth="1"/>
    <col min="11781" max="11782" width="19.42578125" style="5" customWidth="1"/>
    <col min="11783" max="11783" width="13" style="5" customWidth="1"/>
    <col min="11784" max="11787" width="9.140625" style="5"/>
    <col min="11788" max="11788" width="17" style="5" customWidth="1"/>
    <col min="11789" max="12026" width="9.140625" style="5"/>
    <col min="12027" max="12027" width="4.42578125" style="5" customWidth="1"/>
    <col min="12028" max="12028" width="55.140625" style="5" customWidth="1"/>
    <col min="12029" max="12029" width="19.42578125" style="5" customWidth="1"/>
    <col min="12030" max="12030" width="19.140625" style="5" customWidth="1"/>
    <col min="12031" max="12032" width="19.42578125" style="5" customWidth="1"/>
    <col min="12033" max="12033" width="4.42578125" style="5" customWidth="1"/>
    <col min="12034" max="12034" width="61.28515625" style="5" bestFit="1" customWidth="1"/>
    <col min="12035" max="12035" width="19.42578125" style="5" customWidth="1"/>
    <col min="12036" max="12036" width="19.140625" style="5" customWidth="1"/>
    <col min="12037" max="12038" width="19.42578125" style="5" customWidth="1"/>
    <col min="12039" max="12039" width="13" style="5" customWidth="1"/>
    <col min="12040" max="12043" width="9.140625" style="5"/>
    <col min="12044" max="12044" width="17" style="5" customWidth="1"/>
    <col min="12045" max="12282" width="9.140625" style="5"/>
    <col min="12283" max="12283" width="4.42578125" style="5" customWidth="1"/>
    <col min="12284" max="12284" width="55.140625" style="5" customWidth="1"/>
    <col min="12285" max="12285" width="19.42578125" style="5" customWidth="1"/>
    <col min="12286" max="12286" width="19.140625" style="5" customWidth="1"/>
    <col min="12287" max="12288" width="19.42578125" style="5" customWidth="1"/>
    <col min="12289" max="12289" width="4.42578125" style="5" customWidth="1"/>
    <col min="12290" max="12290" width="61.28515625" style="5" bestFit="1" customWidth="1"/>
    <col min="12291" max="12291" width="19.42578125" style="5" customWidth="1"/>
    <col min="12292" max="12292" width="19.140625" style="5" customWidth="1"/>
    <col min="12293" max="12294" width="19.42578125" style="5" customWidth="1"/>
    <col min="12295" max="12295" width="13" style="5" customWidth="1"/>
    <col min="12296" max="12299" width="9.140625" style="5"/>
    <col min="12300" max="12300" width="17" style="5" customWidth="1"/>
    <col min="12301" max="12538" width="9.140625" style="5"/>
    <col min="12539" max="12539" width="4.42578125" style="5" customWidth="1"/>
    <col min="12540" max="12540" width="55.140625" style="5" customWidth="1"/>
    <col min="12541" max="12541" width="19.42578125" style="5" customWidth="1"/>
    <col min="12542" max="12542" width="19.140625" style="5" customWidth="1"/>
    <col min="12543" max="12544" width="19.42578125" style="5" customWidth="1"/>
    <col min="12545" max="12545" width="4.42578125" style="5" customWidth="1"/>
    <col min="12546" max="12546" width="61.28515625" style="5" bestFit="1" customWidth="1"/>
    <col min="12547" max="12547" width="19.42578125" style="5" customWidth="1"/>
    <col min="12548" max="12548" width="19.140625" style="5" customWidth="1"/>
    <col min="12549" max="12550" width="19.42578125" style="5" customWidth="1"/>
    <col min="12551" max="12551" width="13" style="5" customWidth="1"/>
    <col min="12552" max="12555" width="9.140625" style="5"/>
    <col min="12556" max="12556" width="17" style="5" customWidth="1"/>
    <col min="12557" max="12794" width="9.140625" style="5"/>
    <col min="12795" max="12795" width="4.42578125" style="5" customWidth="1"/>
    <col min="12796" max="12796" width="55.140625" style="5" customWidth="1"/>
    <col min="12797" max="12797" width="19.42578125" style="5" customWidth="1"/>
    <col min="12798" max="12798" width="19.140625" style="5" customWidth="1"/>
    <col min="12799" max="12800" width="19.42578125" style="5" customWidth="1"/>
    <col min="12801" max="12801" width="4.42578125" style="5" customWidth="1"/>
    <col min="12802" max="12802" width="61.28515625" style="5" bestFit="1" customWidth="1"/>
    <col min="12803" max="12803" width="19.42578125" style="5" customWidth="1"/>
    <col min="12804" max="12804" width="19.140625" style="5" customWidth="1"/>
    <col min="12805" max="12806" width="19.42578125" style="5" customWidth="1"/>
    <col min="12807" max="12807" width="13" style="5" customWidth="1"/>
    <col min="12808" max="12811" width="9.140625" style="5"/>
    <col min="12812" max="12812" width="17" style="5" customWidth="1"/>
    <col min="12813" max="13050" width="9.140625" style="5"/>
    <col min="13051" max="13051" width="4.42578125" style="5" customWidth="1"/>
    <col min="13052" max="13052" width="55.140625" style="5" customWidth="1"/>
    <col min="13053" max="13053" width="19.42578125" style="5" customWidth="1"/>
    <col min="13054" max="13054" width="19.140625" style="5" customWidth="1"/>
    <col min="13055" max="13056" width="19.42578125" style="5" customWidth="1"/>
    <col min="13057" max="13057" width="4.42578125" style="5" customWidth="1"/>
    <col min="13058" max="13058" width="61.28515625" style="5" bestFit="1" customWidth="1"/>
    <col min="13059" max="13059" width="19.42578125" style="5" customWidth="1"/>
    <col min="13060" max="13060" width="19.140625" style="5" customWidth="1"/>
    <col min="13061" max="13062" width="19.42578125" style="5" customWidth="1"/>
    <col min="13063" max="13063" width="13" style="5" customWidth="1"/>
    <col min="13064" max="13067" width="9.140625" style="5"/>
    <col min="13068" max="13068" width="17" style="5" customWidth="1"/>
    <col min="13069" max="13306" width="9.140625" style="5"/>
    <col min="13307" max="13307" width="4.42578125" style="5" customWidth="1"/>
    <col min="13308" max="13308" width="55.140625" style="5" customWidth="1"/>
    <col min="13309" max="13309" width="19.42578125" style="5" customWidth="1"/>
    <col min="13310" max="13310" width="19.140625" style="5" customWidth="1"/>
    <col min="13311" max="13312" width="19.42578125" style="5" customWidth="1"/>
    <col min="13313" max="13313" width="4.42578125" style="5" customWidth="1"/>
    <col min="13314" max="13314" width="61.28515625" style="5" bestFit="1" customWidth="1"/>
    <col min="13315" max="13315" width="19.42578125" style="5" customWidth="1"/>
    <col min="13316" max="13316" width="19.140625" style="5" customWidth="1"/>
    <col min="13317" max="13318" width="19.42578125" style="5" customWidth="1"/>
    <col min="13319" max="13319" width="13" style="5" customWidth="1"/>
    <col min="13320" max="13323" width="9.140625" style="5"/>
    <col min="13324" max="13324" width="17" style="5" customWidth="1"/>
    <col min="13325" max="13562" width="9.140625" style="5"/>
    <col min="13563" max="13563" width="4.42578125" style="5" customWidth="1"/>
    <col min="13564" max="13564" width="55.140625" style="5" customWidth="1"/>
    <col min="13565" max="13565" width="19.42578125" style="5" customWidth="1"/>
    <col min="13566" max="13566" width="19.140625" style="5" customWidth="1"/>
    <col min="13567" max="13568" width="19.42578125" style="5" customWidth="1"/>
    <col min="13569" max="13569" width="4.42578125" style="5" customWidth="1"/>
    <col min="13570" max="13570" width="61.28515625" style="5" bestFit="1" customWidth="1"/>
    <col min="13571" max="13571" width="19.42578125" style="5" customWidth="1"/>
    <col min="13572" max="13572" width="19.140625" style="5" customWidth="1"/>
    <col min="13573" max="13574" width="19.42578125" style="5" customWidth="1"/>
    <col min="13575" max="13575" width="13" style="5" customWidth="1"/>
    <col min="13576" max="13579" width="9.140625" style="5"/>
    <col min="13580" max="13580" width="17" style="5" customWidth="1"/>
    <col min="13581" max="13818" width="9.140625" style="5"/>
    <col min="13819" max="13819" width="4.42578125" style="5" customWidth="1"/>
    <col min="13820" max="13820" width="55.140625" style="5" customWidth="1"/>
    <col min="13821" max="13821" width="19.42578125" style="5" customWidth="1"/>
    <col min="13822" max="13822" width="19.140625" style="5" customWidth="1"/>
    <col min="13823" max="13824" width="19.42578125" style="5" customWidth="1"/>
    <col min="13825" max="13825" width="4.42578125" style="5" customWidth="1"/>
    <col min="13826" max="13826" width="61.28515625" style="5" bestFit="1" customWidth="1"/>
    <col min="13827" max="13827" width="19.42578125" style="5" customWidth="1"/>
    <col min="13828" max="13828" width="19.140625" style="5" customWidth="1"/>
    <col min="13829" max="13830" width="19.42578125" style="5" customWidth="1"/>
    <col min="13831" max="13831" width="13" style="5" customWidth="1"/>
    <col min="13832" max="13835" width="9.140625" style="5"/>
    <col min="13836" max="13836" width="17" style="5" customWidth="1"/>
    <col min="13837" max="14074" width="9.140625" style="5"/>
    <col min="14075" max="14075" width="4.42578125" style="5" customWidth="1"/>
    <col min="14076" max="14076" width="55.140625" style="5" customWidth="1"/>
    <col min="14077" max="14077" width="19.42578125" style="5" customWidth="1"/>
    <col min="14078" max="14078" width="19.140625" style="5" customWidth="1"/>
    <col min="14079" max="14080" width="19.42578125" style="5" customWidth="1"/>
    <col min="14081" max="14081" width="4.42578125" style="5" customWidth="1"/>
    <col min="14082" max="14082" width="61.28515625" style="5" bestFit="1" customWidth="1"/>
    <col min="14083" max="14083" width="19.42578125" style="5" customWidth="1"/>
    <col min="14084" max="14084" width="19.140625" style="5" customWidth="1"/>
    <col min="14085" max="14086" width="19.42578125" style="5" customWidth="1"/>
    <col min="14087" max="14087" width="13" style="5" customWidth="1"/>
    <col min="14088" max="14091" width="9.140625" style="5"/>
    <col min="14092" max="14092" width="17" style="5" customWidth="1"/>
    <col min="14093" max="14330" width="9.140625" style="5"/>
    <col min="14331" max="14331" width="4.42578125" style="5" customWidth="1"/>
    <col min="14332" max="14332" width="55.140625" style="5" customWidth="1"/>
    <col min="14333" max="14333" width="19.42578125" style="5" customWidth="1"/>
    <col min="14334" max="14334" width="19.140625" style="5" customWidth="1"/>
    <col min="14335" max="14336" width="19.42578125" style="5" customWidth="1"/>
    <col min="14337" max="14337" width="4.42578125" style="5" customWidth="1"/>
    <col min="14338" max="14338" width="61.28515625" style="5" bestFit="1" customWidth="1"/>
    <col min="14339" max="14339" width="19.42578125" style="5" customWidth="1"/>
    <col min="14340" max="14340" width="19.140625" style="5" customWidth="1"/>
    <col min="14341" max="14342" width="19.42578125" style="5" customWidth="1"/>
    <col min="14343" max="14343" width="13" style="5" customWidth="1"/>
    <col min="14344" max="14347" width="9.140625" style="5"/>
    <col min="14348" max="14348" width="17" style="5" customWidth="1"/>
    <col min="14349" max="14586" width="9.140625" style="5"/>
    <col min="14587" max="14587" width="4.42578125" style="5" customWidth="1"/>
    <col min="14588" max="14588" width="55.140625" style="5" customWidth="1"/>
    <col min="14589" max="14589" width="19.42578125" style="5" customWidth="1"/>
    <col min="14590" max="14590" width="19.140625" style="5" customWidth="1"/>
    <col min="14591" max="14592" width="19.42578125" style="5" customWidth="1"/>
    <col min="14593" max="14593" width="4.42578125" style="5" customWidth="1"/>
    <col min="14594" max="14594" width="61.28515625" style="5" bestFit="1" customWidth="1"/>
    <col min="14595" max="14595" width="19.42578125" style="5" customWidth="1"/>
    <col min="14596" max="14596" width="19.140625" style="5" customWidth="1"/>
    <col min="14597" max="14598" width="19.42578125" style="5" customWidth="1"/>
    <col min="14599" max="14599" width="13" style="5" customWidth="1"/>
    <col min="14600" max="14603" width="9.140625" style="5"/>
    <col min="14604" max="14604" width="17" style="5" customWidth="1"/>
    <col min="14605" max="14842" width="9.140625" style="5"/>
    <col min="14843" max="14843" width="4.42578125" style="5" customWidth="1"/>
    <col min="14844" max="14844" width="55.140625" style="5" customWidth="1"/>
    <col min="14845" max="14845" width="19.42578125" style="5" customWidth="1"/>
    <col min="14846" max="14846" width="19.140625" style="5" customWidth="1"/>
    <col min="14847" max="14848" width="19.42578125" style="5" customWidth="1"/>
    <col min="14849" max="14849" width="4.42578125" style="5" customWidth="1"/>
    <col min="14850" max="14850" width="61.28515625" style="5" bestFit="1" customWidth="1"/>
    <col min="14851" max="14851" width="19.42578125" style="5" customWidth="1"/>
    <col min="14852" max="14852" width="19.140625" style="5" customWidth="1"/>
    <col min="14853" max="14854" width="19.42578125" style="5" customWidth="1"/>
    <col min="14855" max="14855" width="13" style="5" customWidth="1"/>
    <col min="14856" max="14859" width="9.140625" style="5"/>
    <col min="14860" max="14860" width="17" style="5" customWidth="1"/>
    <col min="14861" max="15098" width="9.140625" style="5"/>
    <col min="15099" max="15099" width="4.42578125" style="5" customWidth="1"/>
    <col min="15100" max="15100" width="55.140625" style="5" customWidth="1"/>
    <col min="15101" max="15101" width="19.42578125" style="5" customWidth="1"/>
    <col min="15102" max="15102" width="19.140625" style="5" customWidth="1"/>
    <col min="15103" max="15104" width="19.42578125" style="5" customWidth="1"/>
    <col min="15105" max="15105" width="4.42578125" style="5" customWidth="1"/>
    <col min="15106" max="15106" width="61.28515625" style="5" bestFit="1" customWidth="1"/>
    <col min="15107" max="15107" width="19.42578125" style="5" customWidth="1"/>
    <col min="15108" max="15108" width="19.140625" style="5" customWidth="1"/>
    <col min="15109" max="15110" width="19.42578125" style="5" customWidth="1"/>
    <col min="15111" max="15111" width="13" style="5" customWidth="1"/>
    <col min="15112" max="15115" width="9.140625" style="5"/>
    <col min="15116" max="15116" width="17" style="5" customWidth="1"/>
    <col min="15117" max="15354" width="9.140625" style="5"/>
    <col min="15355" max="15355" width="4.42578125" style="5" customWidth="1"/>
    <col min="15356" max="15356" width="55.140625" style="5" customWidth="1"/>
    <col min="15357" max="15357" width="19.42578125" style="5" customWidth="1"/>
    <col min="15358" max="15358" width="19.140625" style="5" customWidth="1"/>
    <col min="15359" max="15360" width="19.42578125" style="5" customWidth="1"/>
    <col min="15361" max="15361" width="4.42578125" style="5" customWidth="1"/>
    <col min="15362" max="15362" width="61.28515625" style="5" bestFit="1" customWidth="1"/>
    <col min="15363" max="15363" width="19.42578125" style="5" customWidth="1"/>
    <col min="15364" max="15364" width="19.140625" style="5" customWidth="1"/>
    <col min="15365" max="15366" width="19.42578125" style="5" customWidth="1"/>
    <col min="15367" max="15367" width="13" style="5" customWidth="1"/>
    <col min="15368" max="15371" width="9.140625" style="5"/>
    <col min="15372" max="15372" width="17" style="5" customWidth="1"/>
    <col min="15373" max="15610" width="9.140625" style="5"/>
    <col min="15611" max="15611" width="4.42578125" style="5" customWidth="1"/>
    <col min="15612" max="15612" width="55.140625" style="5" customWidth="1"/>
    <col min="15613" max="15613" width="19.42578125" style="5" customWidth="1"/>
    <col min="15614" max="15614" width="19.140625" style="5" customWidth="1"/>
    <col min="15615" max="15616" width="19.42578125" style="5" customWidth="1"/>
    <col min="15617" max="15617" width="4.42578125" style="5" customWidth="1"/>
    <col min="15618" max="15618" width="61.28515625" style="5" bestFit="1" customWidth="1"/>
    <col min="15619" max="15619" width="19.42578125" style="5" customWidth="1"/>
    <col min="15620" max="15620" width="19.140625" style="5" customWidth="1"/>
    <col min="15621" max="15622" width="19.42578125" style="5" customWidth="1"/>
    <col min="15623" max="15623" width="13" style="5" customWidth="1"/>
    <col min="15624" max="15627" width="9.140625" style="5"/>
    <col min="15628" max="15628" width="17" style="5" customWidth="1"/>
    <col min="15629" max="15866" width="9.140625" style="5"/>
    <col min="15867" max="15867" width="4.42578125" style="5" customWidth="1"/>
    <col min="15868" max="15868" width="55.140625" style="5" customWidth="1"/>
    <col min="15869" max="15869" width="19.42578125" style="5" customWidth="1"/>
    <col min="15870" max="15870" width="19.140625" style="5" customWidth="1"/>
    <col min="15871" max="15872" width="19.42578125" style="5" customWidth="1"/>
    <col min="15873" max="15873" width="4.42578125" style="5" customWidth="1"/>
    <col min="15874" max="15874" width="61.28515625" style="5" bestFit="1" customWidth="1"/>
    <col min="15875" max="15875" width="19.42578125" style="5" customWidth="1"/>
    <col min="15876" max="15876" width="19.140625" style="5" customWidth="1"/>
    <col min="15877" max="15878" width="19.42578125" style="5" customWidth="1"/>
    <col min="15879" max="15879" width="13" style="5" customWidth="1"/>
    <col min="15880" max="15883" width="9.140625" style="5"/>
    <col min="15884" max="15884" width="17" style="5" customWidth="1"/>
    <col min="15885" max="16122" width="9.140625" style="5"/>
    <col min="16123" max="16123" width="4.42578125" style="5" customWidth="1"/>
    <col min="16124" max="16124" width="55.140625" style="5" customWidth="1"/>
    <col min="16125" max="16125" width="19.42578125" style="5" customWidth="1"/>
    <col min="16126" max="16126" width="19.140625" style="5" customWidth="1"/>
    <col min="16127" max="16128" width="19.42578125" style="5" customWidth="1"/>
    <col min="16129" max="16129" width="4.42578125" style="5" customWidth="1"/>
    <col min="16130" max="16130" width="61.28515625" style="5" bestFit="1" customWidth="1"/>
    <col min="16131" max="16131" width="19.42578125" style="5" customWidth="1"/>
    <col min="16132" max="16132" width="19.140625" style="5" customWidth="1"/>
    <col min="16133" max="16134" width="19.42578125" style="5" customWidth="1"/>
    <col min="16135" max="16135" width="13" style="5" customWidth="1"/>
    <col min="16136" max="16139" width="9.140625" style="5"/>
    <col min="16140" max="16140" width="17" style="5" customWidth="1"/>
    <col min="16141" max="16384" width="9.140625" style="5"/>
  </cols>
  <sheetData>
    <row r="1" spans="1:12" ht="15.75" x14ac:dyDescent="0.25">
      <c r="A1" s="1"/>
      <c r="B1" s="2"/>
      <c r="C1" s="1"/>
      <c r="D1" s="1"/>
      <c r="E1" s="3"/>
      <c r="F1" s="4" t="s">
        <v>0</v>
      </c>
    </row>
    <row r="2" spans="1:12" x14ac:dyDescent="0.2">
      <c r="A2" s="3"/>
      <c r="C2" s="3"/>
      <c r="D2" s="3"/>
      <c r="E2" s="3"/>
      <c r="F2" s="6"/>
    </row>
    <row r="3" spans="1:12" ht="18.75" x14ac:dyDescent="0.3">
      <c r="B3" s="608" t="s">
        <v>1</v>
      </c>
      <c r="C3" s="608"/>
      <c r="D3" s="608"/>
      <c r="E3" s="608"/>
      <c r="F3" s="608"/>
    </row>
    <row r="4" spans="1:12" x14ac:dyDescent="0.2">
      <c r="B4" s="609" t="s">
        <v>2</v>
      </c>
      <c r="C4" s="609"/>
      <c r="D4" s="609"/>
      <c r="E4" s="609"/>
      <c r="F4" s="609"/>
    </row>
    <row r="5" spans="1:12" ht="13.5" thickBot="1" x14ac:dyDescent="0.25">
      <c r="E5" s="3"/>
    </row>
    <row r="6" spans="1:12" s="7" customFormat="1" ht="42" customHeight="1" thickTop="1" thickBot="1" x14ac:dyDescent="0.3">
      <c r="A6" s="69"/>
      <c r="B6" s="70" t="s">
        <v>3</v>
      </c>
      <c r="C6" s="71" t="s">
        <v>48</v>
      </c>
      <c r="D6" s="72"/>
      <c r="E6" s="70" t="s">
        <v>4</v>
      </c>
      <c r="F6" s="571" t="s">
        <v>48</v>
      </c>
    </row>
    <row r="7" spans="1:12" s="13" customFormat="1" ht="19.899999999999999" customHeight="1" thickTop="1" x14ac:dyDescent="0.25">
      <c r="A7" s="8"/>
      <c r="B7" s="9" t="s">
        <v>5</v>
      </c>
      <c r="C7" s="10">
        <v>3139165038</v>
      </c>
      <c r="D7" s="10"/>
      <c r="E7" s="11" t="s">
        <v>6</v>
      </c>
      <c r="F7" s="12">
        <v>2519406539</v>
      </c>
    </row>
    <row r="8" spans="1:12" ht="19.899999999999999" customHeight="1" x14ac:dyDescent="0.25">
      <c r="A8" s="14"/>
      <c r="B8" s="15" t="s">
        <v>7</v>
      </c>
      <c r="C8" s="16">
        <v>14208751</v>
      </c>
      <c r="D8" s="17"/>
      <c r="E8" s="18" t="s">
        <v>8</v>
      </c>
      <c r="F8" s="19">
        <v>388179788</v>
      </c>
    </row>
    <row r="9" spans="1:12" ht="19.899999999999999" customHeight="1" x14ac:dyDescent="0.25">
      <c r="A9" s="20"/>
      <c r="B9" s="15" t="s">
        <v>9</v>
      </c>
      <c r="C9" s="16">
        <v>3932500000</v>
      </c>
      <c r="D9" s="16"/>
      <c r="E9" s="18" t="s">
        <v>10</v>
      </c>
      <c r="F9" s="19">
        <v>3913548009</v>
      </c>
    </row>
    <row r="10" spans="1:12" ht="19.899999999999999" customHeight="1" x14ac:dyDescent="0.25">
      <c r="A10" s="20"/>
      <c r="B10" s="15" t="s">
        <v>11</v>
      </c>
      <c r="C10" s="16">
        <v>1107292643</v>
      </c>
      <c r="D10" s="16"/>
      <c r="E10" s="21" t="s">
        <v>12</v>
      </c>
      <c r="F10" s="19">
        <v>11300000</v>
      </c>
    </row>
    <row r="11" spans="1:12" ht="19.899999999999999" customHeight="1" x14ac:dyDescent="0.25">
      <c r="A11" s="20"/>
      <c r="B11" s="22" t="s">
        <v>13</v>
      </c>
      <c r="C11" s="16">
        <v>200000</v>
      </c>
      <c r="D11" s="16"/>
      <c r="E11" s="18" t="s">
        <v>14</v>
      </c>
      <c r="F11" s="19">
        <v>953043711</v>
      </c>
    </row>
    <row r="12" spans="1:12" ht="19.899999999999999" customHeight="1" x14ac:dyDescent="0.25">
      <c r="A12" s="20"/>
      <c r="B12" s="22"/>
      <c r="C12" s="16"/>
      <c r="D12" s="16"/>
      <c r="E12" s="23" t="s">
        <v>15</v>
      </c>
      <c r="F12" s="19">
        <v>195985524</v>
      </c>
    </row>
    <row r="13" spans="1:12" ht="19.899999999999999" customHeight="1" x14ac:dyDescent="0.25">
      <c r="A13" s="20"/>
      <c r="B13" s="24"/>
      <c r="C13" s="16"/>
      <c r="D13" s="16"/>
      <c r="E13" s="18" t="s">
        <v>16</v>
      </c>
      <c r="F13" s="19">
        <v>120000000</v>
      </c>
    </row>
    <row r="14" spans="1:12" ht="19.899999999999999" customHeight="1" x14ac:dyDescent="0.25">
      <c r="A14" s="20"/>
      <c r="B14" s="22"/>
      <c r="C14" s="16"/>
      <c r="D14" s="16"/>
      <c r="E14" s="21" t="s">
        <v>17</v>
      </c>
      <c r="F14" s="19">
        <v>7942857</v>
      </c>
    </row>
    <row r="15" spans="1:12" ht="19.899999999999999" customHeight="1" x14ac:dyDescent="0.25">
      <c r="A15" s="20"/>
      <c r="B15" s="22"/>
      <c r="C15" s="16"/>
      <c r="D15" s="16"/>
      <c r="E15" s="21" t="s">
        <v>18</v>
      </c>
      <c r="F15" s="19">
        <v>1382598433</v>
      </c>
    </row>
    <row r="16" spans="1:12" s="31" customFormat="1" ht="19.899999999999999" customHeight="1" x14ac:dyDescent="0.2">
      <c r="A16" s="25" t="s">
        <v>19</v>
      </c>
      <c r="B16" s="26" t="s">
        <v>20</v>
      </c>
      <c r="C16" s="27">
        <v>8193366432</v>
      </c>
      <c r="D16" s="27" t="s">
        <v>19</v>
      </c>
      <c r="E16" s="26" t="s">
        <v>21</v>
      </c>
      <c r="F16" s="28">
        <v>9492004861</v>
      </c>
      <c r="G16" s="29"/>
      <c r="H16" s="30"/>
      <c r="L16" s="30"/>
    </row>
    <row r="17" spans="1:8" s="31" customFormat="1" ht="19.899999999999999" customHeight="1" x14ac:dyDescent="0.2">
      <c r="A17" s="25"/>
      <c r="B17" s="26"/>
      <c r="C17" s="27"/>
      <c r="D17" s="27"/>
      <c r="E17" s="26"/>
      <c r="F17" s="32"/>
      <c r="G17" s="29"/>
      <c r="H17" s="30"/>
    </row>
    <row r="18" spans="1:8" ht="19.899999999999999" customHeight="1" x14ac:dyDescent="0.25">
      <c r="A18" s="33"/>
      <c r="B18" s="34" t="s">
        <v>22</v>
      </c>
      <c r="C18" s="16">
        <v>378470445</v>
      </c>
      <c r="D18" s="35"/>
      <c r="E18" s="22" t="s">
        <v>23</v>
      </c>
      <c r="F18" s="19">
        <v>3979964374</v>
      </c>
    </row>
    <row r="19" spans="1:8" ht="19.899999999999999" customHeight="1" x14ac:dyDescent="0.25">
      <c r="A19" s="36"/>
      <c r="B19" s="34" t="s">
        <v>24</v>
      </c>
      <c r="C19" s="16">
        <v>19272545</v>
      </c>
      <c r="D19" s="37"/>
      <c r="E19" s="22" t="s">
        <v>25</v>
      </c>
      <c r="F19" s="19">
        <v>274538655</v>
      </c>
    </row>
    <row r="20" spans="1:8" ht="19.899999999999999" customHeight="1" x14ac:dyDescent="0.25">
      <c r="A20" s="38"/>
      <c r="B20" s="34" t="s">
        <v>26</v>
      </c>
      <c r="C20" s="16">
        <v>227962500</v>
      </c>
      <c r="D20" s="39"/>
      <c r="E20" s="40" t="s">
        <v>27</v>
      </c>
      <c r="F20" s="19">
        <v>72117750</v>
      </c>
    </row>
    <row r="21" spans="1:8" ht="19.899999999999999" customHeight="1" x14ac:dyDescent="0.25">
      <c r="A21" s="41"/>
      <c r="B21" s="22" t="s">
        <v>28</v>
      </c>
      <c r="C21" s="16">
        <v>5000000</v>
      </c>
      <c r="D21" s="42"/>
      <c r="E21" s="40" t="s">
        <v>26</v>
      </c>
      <c r="F21" s="19">
        <v>242265027</v>
      </c>
    </row>
    <row r="22" spans="1:8" ht="19.899999999999999" customHeight="1" x14ac:dyDescent="0.25">
      <c r="A22" s="43"/>
      <c r="B22" s="15"/>
      <c r="C22" s="44"/>
      <c r="D22" s="44"/>
      <c r="E22" s="22" t="s">
        <v>29</v>
      </c>
      <c r="F22" s="19">
        <v>1209422109</v>
      </c>
    </row>
    <row r="23" spans="1:8" s="46" customFormat="1" ht="19.899999999999999" customHeight="1" x14ac:dyDescent="0.2">
      <c r="A23" s="25" t="s">
        <v>30</v>
      </c>
      <c r="B23" s="26" t="s">
        <v>31</v>
      </c>
      <c r="C23" s="27">
        <v>630705490</v>
      </c>
      <c r="D23" s="27" t="s">
        <v>30</v>
      </c>
      <c r="E23" s="26" t="s">
        <v>32</v>
      </c>
      <c r="F23" s="28">
        <v>5778307915</v>
      </c>
      <c r="G23" s="45"/>
    </row>
    <row r="24" spans="1:8" ht="19.899999999999999" customHeight="1" x14ac:dyDescent="0.25">
      <c r="A24" s="25"/>
      <c r="B24" s="47"/>
      <c r="C24" s="27"/>
      <c r="D24" s="27"/>
      <c r="E24" s="26"/>
      <c r="F24" s="48"/>
    </row>
    <row r="25" spans="1:8" s="46" customFormat="1" ht="19.899999999999999" customHeight="1" x14ac:dyDescent="0.2">
      <c r="A25" s="25"/>
      <c r="B25" s="26" t="s">
        <v>33</v>
      </c>
      <c r="C25" s="27">
        <v>8824071922</v>
      </c>
      <c r="D25" s="27"/>
      <c r="E25" s="26" t="s">
        <v>34</v>
      </c>
      <c r="F25" s="28">
        <v>15270312776</v>
      </c>
      <c r="G25" s="45"/>
    </row>
    <row r="26" spans="1:8" ht="19.899999999999999" customHeight="1" x14ac:dyDescent="0.25">
      <c r="A26" s="36"/>
      <c r="B26" s="24" t="s">
        <v>35</v>
      </c>
      <c r="C26" s="16">
        <v>1494221159</v>
      </c>
      <c r="D26" s="37"/>
      <c r="E26" s="49" t="s">
        <v>36</v>
      </c>
      <c r="F26" s="50">
        <v>104610645</v>
      </c>
    </row>
    <row r="27" spans="1:8" ht="19.899999999999999" customHeight="1" x14ac:dyDescent="0.25">
      <c r="A27" s="36"/>
      <c r="B27" s="24" t="s">
        <v>37</v>
      </c>
      <c r="C27" s="16">
        <v>4636100146</v>
      </c>
      <c r="D27" s="37"/>
      <c r="E27" s="22"/>
      <c r="F27" s="51"/>
    </row>
    <row r="28" spans="1:8" ht="30" customHeight="1" x14ac:dyDescent="0.25">
      <c r="A28" s="20"/>
      <c r="B28" s="24" t="s">
        <v>38</v>
      </c>
      <c r="C28" s="16">
        <v>420320000</v>
      </c>
      <c r="D28" s="16"/>
      <c r="E28" s="52"/>
      <c r="F28" s="53"/>
    </row>
    <row r="29" spans="1:8" ht="19.899999999999999" customHeight="1" x14ac:dyDescent="0.25">
      <c r="A29" s="20"/>
      <c r="B29" s="24" t="s">
        <v>39</v>
      </c>
      <c r="C29" s="16">
        <v>210194</v>
      </c>
      <c r="D29" s="16"/>
      <c r="E29" s="52"/>
      <c r="F29" s="53"/>
    </row>
    <row r="30" spans="1:8" s="46" customFormat="1" ht="19.899999999999999" customHeight="1" x14ac:dyDescent="0.2">
      <c r="A30" s="25" t="s">
        <v>40</v>
      </c>
      <c r="B30" s="26" t="s">
        <v>41</v>
      </c>
      <c r="C30" s="27">
        <v>6550851499</v>
      </c>
      <c r="D30" s="27" t="s">
        <v>40</v>
      </c>
      <c r="E30" s="26" t="s">
        <v>42</v>
      </c>
      <c r="F30" s="28">
        <v>104610645</v>
      </c>
      <c r="G30" s="45"/>
    </row>
    <row r="31" spans="1:8" ht="19.899999999999999" customHeight="1" thickBot="1" x14ac:dyDescent="0.25">
      <c r="A31" s="54"/>
      <c r="B31" s="55"/>
      <c r="C31" s="56"/>
      <c r="D31" s="56"/>
      <c r="E31" s="55"/>
      <c r="F31" s="57"/>
    </row>
    <row r="32" spans="1:8" s="46" customFormat="1" ht="19.899999999999999" customHeight="1" thickTop="1" thickBot="1" x14ac:dyDescent="0.25">
      <c r="A32" s="58"/>
      <c r="B32" s="59" t="s">
        <v>43</v>
      </c>
      <c r="C32" s="60">
        <v>15374923421</v>
      </c>
      <c r="D32" s="60"/>
      <c r="E32" s="59" t="s">
        <v>44</v>
      </c>
      <c r="F32" s="61">
        <v>15374923421</v>
      </c>
      <c r="G32" s="45"/>
    </row>
    <row r="33" spans="1:7" ht="19.899999999999999" customHeight="1" thickTop="1" x14ac:dyDescent="0.2"/>
    <row r="34" spans="1:7" ht="19.899999999999999" customHeight="1" x14ac:dyDescent="0.2">
      <c r="A34" s="62"/>
      <c r="B34" s="63" t="s">
        <v>45</v>
      </c>
      <c r="C34" s="62">
        <f>+C16+C26+C29-F16-F26</f>
        <v>91182279</v>
      </c>
      <c r="D34" s="62"/>
      <c r="E34" s="63"/>
      <c r="F34" s="62"/>
    </row>
    <row r="35" spans="1:7" ht="19.899999999999999" customHeight="1" x14ac:dyDescent="0.2">
      <c r="A35" s="62"/>
      <c r="B35" s="63" t="s">
        <v>46</v>
      </c>
      <c r="C35" s="62">
        <f>+C23+C27+C28-F23</f>
        <v>-91182279</v>
      </c>
      <c r="D35" s="62"/>
      <c r="E35" s="63"/>
      <c r="F35" s="62"/>
    </row>
    <row r="36" spans="1:7" ht="19.899999999999999" customHeight="1" x14ac:dyDescent="0.25">
      <c r="A36" s="64"/>
      <c r="B36" s="63" t="s">
        <v>47</v>
      </c>
      <c r="C36" s="64">
        <f>SUM(C34:C35)</f>
        <v>0</v>
      </c>
      <c r="D36" s="64"/>
      <c r="E36" s="65"/>
      <c r="F36" s="66"/>
      <c r="G36" s="3"/>
    </row>
    <row r="37" spans="1:7" ht="19.899999999999999" customHeight="1" x14ac:dyDescent="0.25">
      <c r="A37" s="67"/>
      <c r="C37" s="67"/>
      <c r="D37" s="67"/>
      <c r="E37" s="68"/>
      <c r="F37" s="66"/>
      <c r="G37" s="3"/>
    </row>
    <row r="38" spans="1:7" ht="19.899999999999999" customHeight="1" x14ac:dyDescent="0.2">
      <c r="E38" s="3"/>
      <c r="F38" s="3"/>
      <c r="G38" s="3"/>
    </row>
    <row r="39" spans="1:7" ht="19.899999999999999" customHeight="1" x14ac:dyDescent="0.2">
      <c r="E39" s="3"/>
      <c r="F39" s="3"/>
      <c r="G39" s="3"/>
    </row>
  </sheetData>
  <mergeCells count="2">
    <mergeCell ref="B3:F3"/>
    <mergeCell ref="B4:F4"/>
  </mergeCells>
  <pageMargins left="0.7" right="0.7" top="0.75" bottom="0.75" header="0.3" footer="0.3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topLeftCell="A18" zoomScaleNormal="100" workbookViewId="0">
      <selection activeCell="K40" sqref="K40"/>
    </sheetView>
  </sheetViews>
  <sheetFormatPr defaultColWidth="9.140625" defaultRowHeight="15.75" x14ac:dyDescent="0.25"/>
  <cols>
    <col min="1" max="1" width="6.140625" style="136" customWidth="1"/>
    <col min="2" max="2" width="11.28515625" style="145" customWidth="1"/>
    <col min="3" max="3" width="95.85546875" style="75" bestFit="1" customWidth="1"/>
    <col min="4" max="4" width="19.42578125" style="149" customWidth="1"/>
    <col min="5" max="5" width="17" style="77" customWidth="1"/>
    <col min="6" max="6" width="13.5703125" style="77" customWidth="1"/>
    <col min="7" max="7" width="11.42578125" style="77" customWidth="1"/>
    <col min="8" max="9" width="9.140625" style="75"/>
    <col min="10" max="10" width="20.28515625" style="75" bestFit="1" customWidth="1"/>
    <col min="11" max="11" width="18.7109375" style="78" bestFit="1" customWidth="1"/>
    <col min="12" max="12" width="9.140625" style="75"/>
    <col min="13" max="13" width="17.42578125" style="75" bestFit="1" customWidth="1"/>
    <col min="14" max="253" width="9.140625" style="75"/>
    <col min="254" max="254" width="6.140625" style="75" customWidth="1"/>
    <col min="255" max="255" width="11.28515625" style="75" customWidth="1"/>
    <col min="256" max="256" width="95.85546875" style="75" bestFit="1" customWidth="1"/>
    <col min="257" max="257" width="16.7109375" style="75" customWidth="1"/>
    <col min="258" max="258" width="18.28515625" style="75" customWidth="1"/>
    <col min="259" max="260" width="16.140625" style="75" customWidth="1"/>
    <col min="261" max="261" width="15.28515625" style="75" customWidth="1"/>
    <col min="262" max="262" width="13.5703125" style="75" customWidth="1"/>
    <col min="263" max="263" width="11.42578125" style="75" customWidth="1"/>
    <col min="264" max="265" width="9.140625" style="75"/>
    <col min="266" max="266" width="20.28515625" style="75" bestFit="1" customWidth="1"/>
    <col min="267" max="267" width="18.7109375" style="75" bestFit="1" customWidth="1"/>
    <col min="268" max="268" width="9.140625" style="75"/>
    <col min="269" max="269" width="17.42578125" style="75" bestFit="1" customWidth="1"/>
    <col min="270" max="509" width="9.140625" style="75"/>
    <col min="510" max="510" width="6.140625" style="75" customWidth="1"/>
    <col min="511" max="511" width="11.28515625" style="75" customWidth="1"/>
    <col min="512" max="512" width="95.85546875" style="75" bestFit="1" customWidth="1"/>
    <col min="513" max="513" width="16.7109375" style="75" customWidth="1"/>
    <col min="514" max="514" width="18.28515625" style="75" customWidth="1"/>
    <col min="515" max="516" width="16.140625" style="75" customWidth="1"/>
    <col min="517" max="517" width="15.28515625" style="75" customWidth="1"/>
    <col min="518" max="518" width="13.5703125" style="75" customWidth="1"/>
    <col min="519" max="519" width="11.42578125" style="75" customWidth="1"/>
    <col min="520" max="521" width="9.140625" style="75"/>
    <col min="522" max="522" width="20.28515625" style="75" bestFit="1" customWidth="1"/>
    <col min="523" max="523" width="18.7109375" style="75" bestFit="1" customWidth="1"/>
    <col min="524" max="524" width="9.140625" style="75"/>
    <col min="525" max="525" width="17.42578125" style="75" bestFit="1" customWidth="1"/>
    <col min="526" max="765" width="9.140625" style="75"/>
    <col min="766" max="766" width="6.140625" style="75" customWidth="1"/>
    <col min="767" max="767" width="11.28515625" style="75" customWidth="1"/>
    <col min="768" max="768" width="95.85546875" style="75" bestFit="1" customWidth="1"/>
    <col min="769" max="769" width="16.7109375" style="75" customWidth="1"/>
    <col min="770" max="770" width="18.28515625" style="75" customWidth="1"/>
    <col min="771" max="772" width="16.140625" style="75" customWidth="1"/>
    <col min="773" max="773" width="15.28515625" style="75" customWidth="1"/>
    <col min="774" max="774" width="13.5703125" style="75" customWidth="1"/>
    <col min="775" max="775" width="11.42578125" style="75" customWidth="1"/>
    <col min="776" max="777" width="9.140625" style="75"/>
    <col min="778" max="778" width="20.28515625" style="75" bestFit="1" customWidth="1"/>
    <col min="779" max="779" width="18.7109375" style="75" bestFit="1" customWidth="1"/>
    <col min="780" max="780" width="9.140625" style="75"/>
    <col min="781" max="781" width="17.42578125" style="75" bestFit="1" customWidth="1"/>
    <col min="782" max="1021" width="9.140625" style="75"/>
    <col min="1022" max="1022" width="6.140625" style="75" customWidth="1"/>
    <col min="1023" max="1023" width="11.28515625" style="75" customWidth="1"/>
    <col min="1024" max="1024" width="95.85546875" style="75" bestFit="1" customWidth="1"/>
    <col min="1025" max="1025" width="16.7109375" style="75" customWidth="1"/>
    <col min="1026" max="1026" width="18.28515625" style="75" customWidth="1"/>
    <col min="1027" max="1028" width="16.140625" style="75" customWidth="1"/>
    <col min="1029" max="1029" width="15.28515625" style="75" customWidth="1"/>
    <col min="1030" max="1030" width="13.5703125" style="75" customWidth="1"/>
    <col min="1031" max="1031" width="11.42578125" style="75" customWidth="1"/>
    <col min="1032" max="1033" width="9.140625" style="75"/>
    <col min="1034" max="1034" width="20.28515625" style="75" bestFit="1" customWidth="1"/>
    <col min="1035" max="1035" width="18.7109375" style="75" bestFit="1" customWidth="1"/>
    <col min="1036" max="1036" width="9.140625" style="75"/>
    <col min="1037" max="1037" width="17.42578125" style="75" bestFit="1" customWidth="1"/>
    <col min="1038" max="1277" width="9.140625" style="75"/>
    <col min="1278" max="1278" width="6.140625" style="75" customWidth="1"/>
    <col min="1279" max="1279" width="11.28515625" style="75" customWidth="1"/>
    <col min="1280" max="1280" width="95.85546875" style="75" bestFit="1" customWidth="1"/>
    <col min="1281" max="1281" width="16.7109375" style="75" customWidth="1"/>
    <col min="1282" max="1282" width="18.28515625" style="75" customWidth="1"/>
    <col min="1283" max="1284" width="16.140625" style="75" customWidth="1"/>
    <col min="1285" max="1285" width="15.28515625" style="75" customWidth="1"/>
    <col min="1286" max="1286" width="13.5703125" style="75" customWidth="1"/>
    <col min="1287" max="1287" width="11.42578125" style="75" customWidth="1"/>
    <col min="1288" max="1289" width="9.140625" style="75"/>
    <col min="1290" max="1290" width="20.28515625" style="75" bestFit="1" customWidth="1"/>
    <col min="1291" max="1291" width="18.7109375" style="75" bestFit="1" customWidth="1"/>
    <col min="1292" max="1292" width="9.140625" style="75"/>
    <col min="1293" max="1293" width="17.42578125" style="75" bestFit="1" customWidth="1"/>
    <col min="1294" max="1533" width="9.140625" style="75"/>
    <col min="1534" max="1534" width="6.140625" style="75" customWidth="1"/>
    <col min="1535" max="1535" width="11.28515625" style="75" customWidth="1"/>
    <col min="1536" max="1536" width="95.85546875" style="75" bestFit="1" customWidth="1"/>
    <col min="1537" max="1537" width="16.7109375" style="75" customWidth="1"/>
    <col min="1538" max="1538" width="18.28515625" style="75" customWidth="1"/>
    <col min="1539" max="1540" width="16.140625" style="75" customWidth="1"/>
    <col min="1541" max="1541" width="15.28515625" style="75" customWidth="1"/>
    <col min="1542" max="1542" width="13.5703125" style="75" customWidth="1"/>
    <col min="1543" max="1543" width="11.42578125" style="75" customWidth="1"/>
    <col min="1544" max="1545" width="9.140625" style="75"/>
    <col min="1546" max="1546" width="20.28515625" style="75" bestFit="1" customWidth="1"/>
    <col min="1547" max="1547" width="18.7109375" style="75" bestFit="1" customWidth="1"/>
    <col min="1548" max="1548" width="9.140625" style="75"/>
    <col min="1549" max="1549" width="17.42578125" style="75" bestFit="1" customWidth="1"/>
    <col min="1550" max="1789" width="9.140625" style="75"/>
    <col min="1790" max="1790" width="6.140625" style="75" customWidth="1"/>
    <col min="1791" max="1791" width="11.28515625" style="75" customWidth="1"/>
    <col min="1792" max="1792" width="95.85546875" style="75" bestFit="1" customWidth="1"/>
    <col min="1793" max="1793" width="16.7109375" style="75" customWidth="1"/>
    <col min="1794" max="1794" width="18.28515625" style="75" customWidth="1"/>
    <col min="1795" max="1796" width="16.140625" style="75" customWidth="1"/>
    <col min="1797" max="1797" width="15.28515625" style="75" customWidth="1"/>
    <col min="1798" max="1798" width="13.5703125" style="75" customWidth="1"/>
    <col min="1799" max="1799" width="11.42578125" style="75" customWidth="1"/>
    <col min="1800" max="1801" width="9.140625" style="75"/>
    <col min="1802" max="1802" width="20.28515625" style="75" bestFit="1" customWidth="1"/>
    <col min="1803" max="1803" width="18.7109375" style="75" bestFit="1" customWidth="1"/>
    <col min="1804" max="1804" width="9.140625" style="75"/>
    <col min="1805" max="1805" width="17.42578125" style="75" bestFit="1" customWidth="1"/>
    <col min="1806" max="2045" width="9.140625" style="75"/>
    <col min="2046" max="2046" width="6.140625" style="75" customWidth="1"/>
    <col min="2047" max="2047" width="11.28515625" style="75" customWidth="1"/>
    <col min="2048" max="2048" width="95.85546875" style="75" bestFit="1" customWidth="1"/>
    <col min="2049" max="2049" width="16.7109375" style="75" customWidth="1"/>
    <col min="2050" max="2050" width="18.28515625" style="75" customWidth="1"/>
    <col min="2051" max="2052" width="16.140625" style="75" customWidth="1"/>
    <col min="2053" max="2053" width="15.28515625" style="75" customWidth="1"/>
    <col min="2054" max="2054" width="13.5703125" style="75" customWidth="1"/>
    <col min="2055" max="2055" width="11.42578125" style="75" customWidth="1"/>
    <col min="2056" max="2057" width="9.140625" style="75"/>
    <col min="2058" max="2058" width="20.28515625" style="75" bestFit="1" customWidth="1"/>
    <col min="2059" max="2059" width="18.7109375" style="75" bestFit="1" customWidth="1"/>
    <col min="2060" max="2060" width="9.140625" style="75"/>
    <col min="2061" max="2061" width="17.42578125" style="75" bestFit="1" customWidth="1"/>
    <col min="2062" max="2301" width="9.140625" style="75"/>
    <col min="2302" max="2302" width="6.140625" style="75" customWidth="1"/>
    <col min="2303" max="2303" width="11.28515625" style="75" customWidth="1"/>
    <col min="2304" max="2304" width="95.85546875" style="75" bestFit="1" customWidth="1"/>
    <col min="2305" max="2305" width="16.7109375" style="75" customWidth="1"/>
    <col min="2306" max="2306" width="18.28515625" style="75" customWidth="1"/>
    <col min="2307" max="2308" width="16.140625" style="75" customWidth="1"/>
    <col min="2309" max="2309" width="15.28515625" style="75" customWidth="1"/>
    <col min="2310" max="2310" width="13.5703125" style="75" customWidth="1"/>
    <col min="2311" max="2311" width="11.42578125" style="75" customWidth="1"/>
    <col min="2312" max="2313" width="9.140625" style="75"/>
    <col min="2314" max="2314" width="20.28515625" style="75" bestFit="1" customWidth="1"/>
    <col min="2315" max="2315" width="18.7109375" style="75" bestFit="1" customWidth="1"/>
    <col min="2316" max="2316" width="9.140625" style="75"/>
    <col min="2317" max="2317" width="17.42578125" style="75" bestFit="1" customWidth="1"/>
    <col min="2318" max="2557" width="9.140625" style="75"/>
    <col min="2558" max="2558" width="6.140625" style="75" customWidth="1"/>
    <col min="2559" max="2559" width="11.28515625" style="75" customWidth="1"/>
    <col min="2560" max="2560" width="95.85546875" style="75" bestFit="1" customWidth="1"/>
    <col min="2561" max="2561" width="16.7109375" style="75" customWidth="1"/>
    <col min="2562" max="2562" width="18.28515625" style="75" customWidth="1"/>
    <col min="2563" max="2564" width="16.140625" style="75" customWidth="1"/>
    <col min="2565" max="2565" width="15.28515625" style="75" customWidth="1"/>
    <col min="2566" max="2566" width="13.5703125" style="75" customWidth="1"/>
    <col min="2567" max="2567" width="11.42578125" style="75" customWidth="1"/>
    <col min="2568" max="2569" width="9.140625" style="75"/>
    <col min="2570" max="2570" width="20.28515625" style="75" bestFit="1" customWidth="1"/>
    <col min="2571" max="2571" width="18.7109375" style="75" bestFit="1" customWidth="1"/>
    <col min="2572" max="2572" width="9.140625" style="75"/>
    <col min="2573" max="2573" width="17.42578125" style="75" bestFit="1" customWidth="1"/>
    <col min="2574" max="2813" width="9.140625" style="75"/>
    <col min="2814" max="2814" width="6.140625" style="75" customWidth="1"/>
    <col min="2815" max="2815" width="11.28515625" style="75" customWidth="1"/>
    <col min="2816" max="2816" width="95.85546875" style="75" bestFit="1" customWidth="1"/>
    <col min="2817" max="2817" width="16.7109375" style="75" customWidth="1"/>
    <col min="2818" max="2818" width="18.28515625" style="75" customWidth="1"/>
    <col min="2819" max="2820" width="16.140625" style="75" customWidth="1"/>
    <col min="2821" max="2821" width="15.28515625" style="75" customWidth="1"/>
    <col min="2822" max="2822" width="13.5703125" style="75" customWidth="1"/>
    <col min="2823" max="2823" width="11.42578125" style="75" customWidth="1"/>
    <col min="2824" max="2825" width="9.140625" style="75"/>
    <col min="2826" max="2826" width="20.28515625" style="75" bestFit="1" customWidth="1"/>
    <col min="2827" max="2827" width="18.7109375" style="75" bestFit="1" customWidth="1"/>
    <col min="2828" max="2828" width="9.140625" style="75"/>
    <col min="2829" max="2829" width="17.42578125" style="75" bestFit="1" customWidth="1"/>
    <col min="2830" max="3069" width="9.140625" style="75"/>
    <col min="3070" max="3070" width="6.140625" style="75" customWidth="1"/>
    <col min="3071" max="3071" width="11.28515625" style="75" customWidth="1"/>
    <col min="3072" max="3072" width="95.85546875" style="75" bestFit="1" customWidth="1"/>
    <col min="3073" max="3073" width="16.7109375" style="75" customWidth="1"/>
    <col min="3074" max="3074" width="18.28515625" style="75" customWidth="1"/>
    <col min="3075" max="3076" width="16.140625" style="75" customWidth="1"/>
    <col min="3077" max="3077" width="15.28515625" style="75" customWidth="1"/>
    <col min="3078" max="3078" width="13.5703125" style="75" customWidth="1"/>
    <col min="3079" max="3079" width="11.42578125" style="75" customWidth="1"/>
    <col min="3080" max="3081" width="9.140625" style="75"/>
    <col min="3082" max="3082" width="20.28515625" style="75" bestFit="1" customWidth="1"/>
    <col min="3083" max="3083" width="18.7109375" style="75" bestFit="1" customWidth="1"/>
    <col min="3084" max="3084" width="9.140625" style="75"/>
    <col min="3085" max="3085" width="17.42578125" style="75" bestFit="1" customWidth="1"/>
    <col min="3086" max="3325" width="9.140625" style="75"/>
    <col min="3326" max="3326" width="6.140625" style="75" customWidth="1"/>
    <col min="3327" max="3327" width="11.28515625" style="75" customWidth="1"/>
    <col min="3328" max="3328" width="95.85546875" style="75" bestFit="1" customWidth="1"/>
    <col min="3329" max="3329" width="16.7109375" style="75" customWidth="1"/>
    <col min="3330" max="3330" width="18.28515625" style="75" customWidth="1"/>
    <col min="3331" max="3332" width="16.140625" style="75" customWidth="1"/>
    <col min="3333" max="3333" width="15.28515625" style="75" customWidth="1"/>
    <col min="3334" max="3334" width="13.5703125" style="75" customWidth="1"/>
    <col min="3335" max="3335" width="11.42578125" style="75" customWidth="1"/>
    <col min="3336" max="3337" width="9.140625" style="75"/>
    <col min="3338" max="3338" width="20.28515625" style="75" bestFit="1" customWidth="1"/>
    <col min="3339" max="3339" width="18.7109375" style="75" bestFit="1" customWidth="1"/>
    <col min="3340" max="3340" width="9.140625" style="75"/>
    <col min="3341" max="3341" width="17.42578125" style="75" bestFit="1" customWidth="1"/>
    <col min="3342" max="3581" width="9.140625" style="75"/>
    <col min="3582" max="3582" width="6.140625" style="75" customWidth="1"/>
    <col min="3583" max="3583" width="11.28515625" style="75" customWidth="1"/>
    <col min="3584" max="3584" width="95.85546875" style="75" bestFit="1" customWidth="1"/>
    <col min="3585" max="3585" width="16.7109375" style="75" customWidth="1"/>
    <col min="3586" max="3586" width="18.28515625" style="75" customWidth="1"/>
    <col min="3587" max="3588" width="16.140625" style="75" customWidth="1"/>
    <col min="3589" max="3589" width="15.28515625" style="75" customWidth="1"/>
    <col min="3590" max="3590" width="13.5703125" style="75" customWidth="1"/>
    <col min="3591" max="3591" width="11.42578125" style="75" customWidth="1"/>
    <col min="3592" max="3593" width="9.140625" style="75"/>
    <col min="3594" max="3594" width="20.28515625" style="75" bestFit="1" customWidth="1"/>
    <col min="3595" max="3595" width="18.7109375" style="75" bestFit="1" customWidth="1"/>
    <col min="3596" max="3596" width="9.140625" style="75"/>
    <col min="3597" max="3597" width="17.42578125" style="75" bestFit="1" customWidth="1"/>
    <col min="3598" max="3837" width="9.140625" style="75"/>
    <col min="3838" max="3838" width="6.140625" style="75" customWidth="1"/>
    <col min="3839" max="3839" width="11.28515625" style="75" customWidth="1"/>
    <col min="3840" max="3840" width="95.85546875" style="75" bestFit="1" customWidth="1"/>
    <col min="3841" max="3841" width="16.7109375" style="75" customWidth="1"/>
    <col min="3842" max="3842" width="18.28515625" style="75" customWidth="1"/>
    <col min="3843" max="3844" width="16.140625" style="75" customWidth="1"/>
    <col min="3845" max="3845" width="15.28515625" style="75" customWidth="1"/>
    <col min="3846" max="3846" width="13.5703125" style="75" customWidth="1"/>
    <col min="3847" max="3847" width="11.42578125" style="75" customWidth="1"/>
    <col min="3848" max="3849" width="9.140625" style="75"/>
    <col min="3850" max="3850" width="20.28515625" style="75" bestFit="1" customWidth="1"/>
    <col min="3851" max="3851" width="18.7109375" style="75" bestFit="1" customWidth="1"/>
    <col min="3852" max="3852" width="9.140625" style="75"/>
    <col min="3853" max="3853" width="17.42578125" style="75" bestFit="1" customWidth="1"/>
    <col min="3854" max="4093" width="9.140625" style="75"/>
    <col min="4094" max="4094" width="6.140625" style="75" customWidth="1"/>
    <col min="4095" max="4095" width="11.28515625" style="75" customWidth="1"/>
    <col min="4096" max="4096" width="95.85546875" style="75" bestFit="1" customWidth="1"/>
    <col min="4097" max="4097" width="16.7109375" style="75" customWidth="1"/>
    <col min="4098" max="4098" width="18.28515625" style="75" customWidth="1"/>
    <col min="4099" max="4100" width="16.140625" style="75" customWidth="1"/>
    <col min="4101" max="4101" width="15.28515625" style="75" customWidth="1"/>
    <col min="4102" max="4102" width="13.5703125" style="75" customWidth="1"/>
    <col min="4103" max="4103" width="11.42578125" style="75" customWidth="1"/>
    <col min="4104" max="4105" width="9.140625" style="75"/>
    <col min="4106" max="4106" width="20.28515625" style="75" bestFit="1" customWidth="1"/>
    <col min="4107" max="4107" width="18.7109375" style="75" bestFit="1" customWidth="1"/>
    <col min="4108" max="4108" width="9.140625" style="75"/>
    <col min="4109" max="4109" width="17.42578125" style="75" bestFit="1" customWidth="1"/>
    <col min="4110" max="4349" width="9.140625" style="75"/>
    <col min="4350" max="4350" width="6.140625" style="75" customWidth="1"/>
    <col min="4351" max="4351" width="11.28515625" style="75" customWidth="1"/>
    <col min="4352" max="4352" width="95.85546875" style="75" bestFit="1" customWidth="1"/>
    <col min="4353" max="4353" width="16.7109375" style="75" customWidth="1"/>
    <col min="4354" max="4354" width="18.28515625" style="75" customWidth="1"/>
    <col min="4355" max="4356" width="16.140625" style="75" customWidth="1"/>
    <col min="4357" max="4357" width="15.28515625" style="75" customWidth="1"/>
    <col min="4358" max="4358" width="13.5703125" style="75" customWidth="1"/>
    <col min="4359" max="4359" width="11.42578125" style="75" customWidth="1"/>
    <col min="4360" max="4361" width="9.140625" style="75"/>
    <col min="4362" max="4362" width="20.28515625" style="75" bestFit="1" customWidth="1"/>
    <col min="4363" max="4363" width="18.7109375" style="75" bestFit="1" customWidth="1"/>
    <col min="4364" max="4364" width="9.140625" style="75"/>
    <col min="4365" max="4365" width="17.42578125" style="75" bestFit="1" customWidth="1"/>
    <col min="4366" max="4605" width="9.140625" style="75"/>
    <col min="4606" max="4606" width="6.140625" style="75" customWidth="1"/>
    <col min="4607" max="4607" width="11.28515625" style="75" customWidth="1"/>
    <col min="4608" max="4608" width="95.85546875" style="75" bestFit="1" customWidth="1"/>
    <col min="4609" max="4609" width="16.7109375" style="75" customWidth="1"/>
    <col min="4610" max="4610" width="18.28515625" style="75" customWidth="1"/>
    <col min="4611" max="4612" width="16.140625" style="75" customWidth="1"/>
    <col min="4613" max="4613" width="15.28515625" style="75" customWidth="1"/>
    <col min="4614" max="4614" width="13.5703125" style="75" customWidth="1"/>
    <col min="4615" max="4615" width="11.42578125" style="75" customWidth="1"/>
    <col min="4616" max="4617" width="9.140625" style="75"/>
    <col min="4618" max="4618" width="20.28515625" style="75" bestFit="1" customWidth="1"/>
    <col min="4619" max="4619" width="18.7109375" style="75" bestFit="1" customWidth="1"/>
    <col min="4620" max="4620" width="9.140625" style="75"/>
    <col min="4621" max="4621" width="17.42578125" style="75" bestFit="1" customWidth="1"/>
    <col min="4622" max="4861" width="9.140625" style="75"/>
    <col min="4862" max="4862" width="6.140625" style="75" customWidth="1"/>
    <col min="4863" max="4863" width="11.28515625" style="75" customWidth="1"/>
    <col min="4864" max="4864" width="95.85546875" style="75" bestFit="1" customWidth="1"/>
    <col min="4865" max="4865" width="16.7109375" style="75" customWidth="1"/>
    <col min="4866" max="4866" width="18.28515625" style="75" customWidth="1"/>
    <col min="4867" max="4868" width="16.140625" style="75" customWidth="1"/>
    <col min="4869" max="4869" width="15.28515625" style="75" customWidth="1"/>
    <col min="4870" max="4870" width="13.5703125" style="75" customWidth="1"/>
    <col min="4871" max="4871" width="11.42578125" style="75" customWidth="1"/>
    <col min="4872" max="4873" width="9.140625" style="75"/>
    <col min="4874" max="4874" width="20.28515625" style="75" bestFit="1" customWidth="1"/>
    <col min="4875" max="4875" width="18.7109375" style="75" bestFit="1" customWidth="1"/>
    <col min="4876" max="4876" width="9.140625" style="75"/>
    <col min="4877" max="4877" width="17.42578125" style="75" bestFit="1" customWidth="1"/>
    <col min="4878" max="5117" width="9.140625" style="75"/>
    <col min="5118" max="5118" width="6.140625" style="75" customWidth="1"/>
    <col min="5119" max="5119" width="11.28515625" style="75" customWidth="1"/>
    <col min="5120" max="5120" width="95.85546875" style="75" bestFit="1" customWidth="1"/>
    <col min="5121" max="5121" width="16.7109375" style="75" customWidth="1"/>
    <col min="5122" max="5122" width="18.28515625" style="75" customWidth="1"/>
    <col min="5123" max="5124" width="16.140625" style="75" customWidth="1"/>
    <col min="5125" max="5125" width="15.28515625" style="75" customWidth="1"/>
    <col min="5126" max="5126" width="13.5703125" style="75" customWidth="1"/>
    <col min="5127" max="5127" width="11.42578125" style="75" customWidth="1"/>
    <col min="5128" max="5129" width="9.140625" style="75"/>
    <col min="5130" max="5130" width="20.28515625" style="75" bestFit="1" customWidth="1"/>
    <col min="5131" max="5131" width="18.7109375" style="75" bestFit="1" customWidth="1"/>
    <col min="5132" max="5132" width="9.140625" style="75"/>
    <col min="5133" max="5133" width="17.42578125" style="75" bestFit="1" customWidth="1"/>
    <col min="5134" max="5373" width="9.140625" style="75"/>
    <col min="5374" max="5374" width="6.140625" style="75" customWidth="1"/>
    <col min="5375" max="5375" width="11.28515625" style="75" customWidth="1"/>
    <col min="5376" max="5376" width="95.85546875" style="75" bestFit="1" customWidth="1"/>
    <col min="5377" max="5377" width="16.7109375" style="75" customWidth="1"/>
    <col min="5378" max="5378" width="18.28515625" style="75" customWidth="1"/>
    <col min="5379" max="5380" width="16.140625" style="75" customWidth="1"/>
    <col min="5381" max="5381" width="15.28515625" style="75" customWidth="1"/>
    <col min="5382" max="5382" width="13.5703125" style="75" customWidth="1"/>
    <col min="5383" max="5383" width="11.42578125" style="75" customWidth="1"/>
    <col min="5384" max="5385" width="9.140625" style="75"/>
    <col min="5386" max="5386" width="20.28515625" style="75" bestFit="1" customWidth="1"/>
    <col min="5387" max="5387" width="18.7109375" style="75" bestFit="1" customWidth="1"/>
    <col min="5388" max="5388" width="9.140625" style="75"/>
    <col min="5389" max="5389" width="17.42578125" style="75" bestFit="1" customWidth="1"/>
    <col min="5390" max="5629" width="9.140625" style="75"/>
    <col min="5630" max="5630" width="6.140625" style="75" customWidth="1"/>
    <col min="5631" max="5631" width="11.28515625" style="75" customWidth="1"/>
    <col min="5632" max="5632" width="95.85546875" style="75" bestFit="1" customWidth="1"/>
    <col min="5633" max="5633" width="16.7109375" style="75" customWidth="1"/>
    <col min="5634" max="5634" width="18.28515625" style="75" customWidth="1"/>
    <col min="5635" max="5636" width="16.140625" style="75" customWidth="1"/>
    <col min="5637" max="5637" width="15.28515625" style="75" customWidth="1"/>
    <col min="5638" max="5638" width="13.5703125" style="75" customWidth="1"/>
    <col min="5639" max="5639" width="11.42578125" style="75" customWidth="1"/>
    <col min="5640" max="5641" width="9.140625" style="75"/>
    <col min="5642" max="5642" width="20.28515625" style="75" bestFit="1" customWidth="1"/>
    <col min="5643" max="5643" width="18.7109375" style="75" bestFit="1" customWidth="1"/>
    <col min="5644" max="5644" width="9.140625" style="75"/>
    <col min="5645" max="5645" width="17.42578125" style="75" bestFit="1" customWidth="1"/>
    <col min="5646" max="5885" width="9.140625" style="75"/>
    <col min="5886" max="5886" width="6.140625" style="75" customWidth="1"/>
    <col min="5887" max="5887" width="11.28515625" style="75" customWidth="1"/>
    <col min="5888" max="5888" width="95.85546875" style="75" bestFit="1" customWidth="1"/>
    <col min="5889" max="5889" width="16.7109375" style="75" customWidth="1"/>
    <col min="5890" max="5890" width="18.28515625" style="75" customWidth="1"/>
    <col min="5891" max="5892" width="16.140625" style="75" customWidth="1"/>
    <col min="5893" max="5893" width="15.28515625" style="75" customWidth="1"/>
    <col min="5894" max="5894" width="13.5703125" style="75" customWidth="1"/>
    <col min="5895" max="5895" width="11.42578125" style="75" customWidth="1"/>
    <col min="5896" max="5897" width="9.140625" style="75"/>
    <col min="5898" max="5898" width="20.28515625" style="75" bestFit="1" customWidth="1"/>
    <col min="5899" max="5899" width="18.7109375" style="75" bestFit="1" customWidth="1"/>
    <col min="5900" max="5900" width="9.140625" style="75"/>
    <col min="5901" max="5901" width="17.42578125" style="75" bestFit="1" customWidth="1"/>
    <col min="5902" max="6141" width="9.140625" style="75"/>
    <col min="6142" max="6142" width="6.140625" style="75" customWidth="1"/>
    <col min="6143" max="6143" width="11.28515625" style="75" customWidth="1"/>
    <col min="6144" max="6144" width="95.85546875" style="75" bestFit="1" customWidth="1"/>
    <col min="6145" max="6145" width="16.7109375" style="75" customWidth="1"/>
    <col min="6146" max="6146" width="18.28515625" style="75" customWidth="1"/>
    <col min="6147" max="6148" width="16.140625" style="75" customWidth="1"/>
    <col min="6149" max="6149" width="15.28515625" style="75" customWidth="1"/>
    <col min="6150" max="6150" width="13.5703125" style="75" customWidth="1"/>
    <col min="6151" max="6151" width="11.42578125" style="75" customWidth="1"/>
    <col min="6152" max="6153" width="9.140625" style="75"/>
    <col min="6154" max="6154" width="20.28515625" style="75" bestFit="1" customWidth="1"/>
    <col min="6155" max="6155" width="18.7109375" style="75" bestFit="1" customWidth="1"/>
    <col min="6156" max="6156" width="9.140625" style="75"/>
    <col min="6157" max="6157" width="17.42578125" style="75" bestFit="1" customWidth="1"/>
    <col min="6158" max="6397" width="9.140625" style="75"/>
    <col min="6398" max="6398" width="6.140625" style="75" customWidth="1"/>
    <col min="6399" max="6399" width="11.28515625" style="75" customWidth="1"/>
    <col min="6400" max="6400" width="95.85546875" style="75" bestFit="1" customWidth="1"/>
    <col min="6401" max="6401" width="16.7109375" style="75" customWidth="1"/>
    <col min="6402" max="6402" width="18.28515625" style="75" customWidth="1"/>
    <col min="6403" max="6404" width="16.140625" style="75" customWidth="1"/>
    <col min="6405" max="6405" width="15.28515625" style="75" customWidth="1"/>
    <col min="6406" max="6406" width="13.5703125" style="75" customWidth="1"/>
    <col min="6407" max="6407" width="11.42578125" style="75" customWidth="1"/>
    <col min="6408" max="6409" width="9.140625" style="75"/>
    <col min="6410" max="6410" width="20.28515625" style="75" bestFit="1" customWidth="1"/>
    <col min="6411" max="6411" width="18.7109375" style="75" bestFit="1" customWidth="1"/>
    <col min="6412" max="6412" width="9.140625" style="75"/>
    <col min="6413" max="6413" width="17.42578125" style="75" bestFit="1" customWidth="1"/>
    <col min="6414" max="6653" width="9.140625" style="75"/>
    <col min="6654" max="6654" width="6.140625" style="75" customWidth="1"/>
    <col min="6655" max="6655" width="11.28515625" style="75" customWidth="1"/>
    <col min="6656" max="6656" width="95.85546875" style="75" bestFit="1" customWidth="1"/>
    <col min="6657" max="6657" width="16.7109375" style="75" customWidth="1"/>
    <col min="6658" max="6658" width="18.28515625" style="75" customWidth="1"/>
    <col min="6659" max="6660" width="16.140625" style="75" customWidth="1"/>
    <col min="6661" max="6661" width="15.28515625" style="75" customWidth="1"/>
    <col min="6662" max="6662" width="13.5703125" style="75" customWidth="1"/>
    <col min="6663" max="6663" width="11.42578125" style="75" customWidth="1"/>
    <col min="6664" max="6665" width="9.140625" style="75"/>
    <col min="6666" max="6666" width="20.28515625" style="75" bestFit="1" customWidth="1"/>
    <col min="6667" max="6667" width="18.7109375" style="75" bestFit="1" customWidth="1"/>
    <col min="6668" max="6668" width="9.140625" style="75"/>
    <col min="6669" max="6669" width="17.42578125" style="75" bestFit="1" customWidth="1"/>
    <col min="6670" max="6909" width="9.140625" style="75"/>
    <col min="6910" max="6910" width="6.140625" style="75" customWidth="1"/>
    <col min="6911" max="6911" width="11.28515625" style="75" customWidth="1"/>
    <col min="6912" max="6912" width="95.85546875" style="75" bestFit="1" customWidth="1"/>
    <col min="6913" max="6913" width="16.7109375" style="75" customWidth="1"/>
    <col min="6914" max="6914" width="18.28515625" style="75" customWidth="1"/>
    <col min="6915" max="6916" width="16.140625" style="75" customWidth="1"/>
    <col min="6917" max="6917" width="15.28515625" style="75" customWidth="1"/>
    <col min="6918" max="6918" width="13.5703125" style="75" customWidth="1"/>
    <col min="6919" max="6919" width="11.42578125" style="75" customWidth="1"/>
    <col min="6920" max="6921" width="9.140625" style="75"/>
    <col min="6922" max="6922" width="20.28515625" style="75" bestFit="1" customWidth="1"/>
    <col min="6923" max="6923" width="18.7109375" style="75" bestFit="1" customWidth="1"/>
    <col min="6924" max="6924" width="9.140625" style="75"/>
    <col min="6925" max="6925" width="17.42578125" style="75" bestFit="1" customWidth="1"/>
    <col min="6926" max="7165" width="9.140625" style="75"/>
    <col min="7166" max="7166" width="6.140625" style="75" customWidth="1"/>
    <col min="7167" max="7167" width="11.28515625" style="75" customWidth="1"/>
    <col min="7168" max="7168" width="95.85546875" style="75" bestFit="1" customWidth="1"/>
    <col min="7169" max="7169" width="16.7109375" style="75" customWidth="1"/>
    <col min="7170" max="7170" width="18.28515625" style="75" customWidth="1"/>
    <col min="7171" max="7172" width="16.140625" style="75" customWidth="1"/>
    <col min="7173" max="7173" width="15.28515625" style="75" customWidth="1"/>
    <col min="7174" max="7174" width="13.5703125" style="75" customWidth="1"/>
    <col min="7175" max="7175" width="11.42578125" style="75" customWidth="1"/>
    <col min="7176" max="7177" width="9.140625" style="75"/>
    <col min="7178" max="7178" width="20.28515625" style="75" bestFit="1" customWidth="1"/>
    <col min="7179" max="7179" width="18.7109375" style="75" bestFit="1" customWidth="1"/>
    <col min="7180" max="7180" width="9.140625" style="75"/>
    <col min="7181" max="7181" width="17.42578125" style="75" bestFit="1" customWidth="1"/>
    <col min="7182" max="7421" width="9.140625" style="75"/>
    <col min="7422" max="7422" width="6.140625" style="75" customWidth="1"/>
    <col min="7423" max="7423" width="11.28515625" style="75" customWidth="1"/>
    <col min="7424" max="7424" width="95.85546875" style="75" bestFit="1" customWidth="1"/>
    <col min="7425" max="7425" width="16.7109375" style="75" customWidth="1"/>
    <col min="7426" max="7426" width="18.28515625" style="75" customWidth="1"/>
    <col min="7427" max="7428" width="16.140625" style="75" customWidth="1"/>
    <col min="7429" max="7429" width="15.28515625" style="75" customWidth="1"/>
    <col min="7430" max="7430" width="13.5703125" style="75" customWidth="1"/>
    <col min="7431" max="7431" width="11.42578125" style="75" customWidth="1"/>
    <col min="7432" max="7433" width="9.140625" style="75"/>
    <col min="7434" max="7434" width="20.28515625" style="75" bestFit="1" customWidth="1"/>
    <col min="7435" max="7435" width="18.7109375" style="75" bestFit="1" customWidth="1"/>
    <col min="7436" max="7436" width="9.140625" style="75"/>
    <col min="7437" max="7437" width="17.42578125" style="75" bestFit="1" customWidth="1"/>
    <col min="7438" max="7677" width="9.140625" style="75"/>
    <col min="7678" max="7678" width="6.140625" style="75" customWidth="1"/>
    <col min="7679" max="7679" width="11.28515625" style="75" customWidth="1"/>
    <col min="7680" max="7680" width="95.85546875" style="75" bestFit="1" customWidth="1"/>
    <col min="7681" max="7681" width="16.7109375" style="75" customWidth="1"/>
    <col min="7682" max="7682" width="18.28515625" style="75" customWidth="1"/>
    <col min="7683" max="7684" width="16.140625" style="75" customWidth="1"/>
    <col min="7685" max="7685" width="15.28515625" style="75" customWidth="1"/>
    <col min="7686" max="7686" width="13.5703125" style="75" customWidth="1"/>
    <col min="7687" max="7687" width="11.42578125" style="75" customWidth="1"/>
    <col min="7688" max="7689" width="9.140625" style="75"/>
    <col min="7690" max="7690" width="20.28515625" style="75" bestFit="1" customWidth="1"/>
    <col min="7691" max="7691" width="18.7109375" style="75" bestFit="1" customWidth="1"/>
    <col min="7692" max="7692" width="9.140625" style="75"/>
    <col min="7693" max="7693" width="17.42578125" style="75" bestFit="1" customWidth="1"/>
    <col min="7694" max="7933" width="9.140625" style="75"/>
    <col min="7934" max="7934" width="6.140625" style="75" customWidth="1"/>
    <col min="7935" max="7935" width="11.28515625" style="75" customWidth="1"/>
    <col min="7936" max="7936" width="95.85546875" style="75" bestFit="1" customWidth="1"/>
    <col min="7937" max="7937" width="16.7109375" style="75" customWidth="1"/>
    <col min="7938" max="7938" width="18.28515625" style="75" customWidth="1"/>
    <col min="7939" max="7940" width="16.140625" style="75" customWidth="1"/>
    <col min="7941" max="7941" width="15.28515625" style="75" customWidth="1"/>
    <col min="7942" max="7942" width="13.5703125" style="75" customWidth="1"/>
    <col min="7943" max="7943" width="11.42578125" style="75" customWidth="1"/>
    <col min="7944" max="7945" width="9.140625" style="75"/>
    <col min="7946" max="7946" width="20.28515625" style="75" bestFit="1" customWidth="1"/>
    <col min="7947" max="7947" width="18.7109375" style="75" bestFit="1" customWidth="1"/>
    <col min="7948" max="7948" width="9.140625" style="75"/>
    <col min="7949" max="7949" width="17.42578125" style="75" bestFit="1" customWidth="1"/>
    <col min="7950" max="8189" width="9.140625" style="75"/>
    <col min="8190" max="8190" width="6.140625" style="75" customWidth="1"/>
    <col min="8191" max="8191" width="11.28515625" style="75" customWidth="1"/>
    <col min="8192" max="8192" width="95.85546875" style="75" bestFit="1" customWidth="1"/>
    <col min="8193" max="8193" width="16.7109375" style="75" customWidth="1"/>
    <col min="8194" max="8194" width="18.28515625" style="75" customWidth="1"/>
    <col min="8195" max="8196" width="16.140625" style="75" customWidth="1"/>
    <col min="8197" max="8197" width="15.28515625" style="75" customWidth="1"/>
    <col min="8198" max="8198" width="13.5703125" style="75" customWidth="1"/>
    <col min="8199" max="8199" width="11.42578125" style="75" customWidth="1"/>
    <col min="8200" max="8201" width="9.140625" style="75"/>
    <col min="8202" max="8202" width="20.28515625" style="75" bestFit="1" customWidth="1"/>
    <col min="8203" max="8203" width="18.7109375" style="75" bestFit="1" customWidth="1"/>
    <col min="8204" max="8204" width="9.140625" style="75"/>
    <col min="8205" max="8205" width="17.42578125" style="75" bestFit="1" customWidth="1"/>
    <col min="8206" max="8445" width="9.140625" style="75"/>
    <col min="8446" max="8446" width="6.140625" style="75" customWidth="1"/>
    <col min="8447" max="8447" width="11.28515625" style="75" customWidth="1"/>
    <col min="8448" max="8448" width="95.85546875" style="75" bestFit="1" customWidth="1"/>
    <col min="8449" max="8449" width="16.7109375" style="75" customWidth="1"/>
    <col min="8450" max="8450" width="18.28515625" style="75" customWidth="1"/>
    <col min="8451" max="8452" width="16.140625" style="75" customWidth="1"/>
    <col min="8453" max="8453" width="15.28515625" style="75" customWidth="1"/>
    <col min="8454" max="8454" width="13.5703125" style="75" customWidth="1"/>
    <col min="8455" max="8455" width="11.42578125" style="75" customWidth="1"/>
    <col min="8456" max="8457" width="9.140625" style="75"/>
    <col min="8458" max="8458" width="20.28515625" style="75" bestFit="1" customWidth="1"/>
    <col min="8459" max="8459" width="18.7109375" style="75" bestFit="1" customWidth="1"/>
    <col min="8460" max="8460" width="9.140625" style="75"/>
    <col min="8461" max="8461" width="17.42578125" style="75" bestFit="1" customWidth="1"/>
    <col min="8462" max="8701" width="9.140625" style="75"/>
    <col min="8702" max="8702" width="6.140625" style="75" customWidth="1"/>
    <col min="8703" max="8703" width="11.28515625" style="75" customWidth="1"/>
    <col min="8704" max="8704" width="95.85546875" style="75" bestFit="1" customWidth="1"/>
    <col min="8705" max="8705" width="16.7109375" style="75" customWidth="1"/>
    <col min="8706" max="8706" width="18.28515625" style="75" customWidth="1"/>
    <col min="8707" max="8708" width="16.140625" style="75" customWidth="1"/>
    <col min="8709" max="8709" width="15.28515625" style="75" customWidth="1"/>
    <col min="8710" max="8710" width="13.5703125" style="75" customWidth="1"/>
    <col min="8711" max="8711" width="11.42578125" style="75" customWidth="1"/>
    <col min="8712" max="8713" width="9.140625" style="75"/>
    <col min="8714" max="8714" width="20.28515625" style="75" bestFit="1" customWidth="1"/>
    <col min="8715" max="8715" width="18.7109375" style="75" bestFit="1" customWidth="1"/>
    <col min="8716" max="8716" width="9.140625" style="75"/>
    <col min="8717" max="8717" width="17.42578125" style="75" bestFit="1" customWidth="1"/>
    <col min="8718" max="8957" width="9.140625" style="75"/>
    <col min="8958" max="8958" width="6.140625" style="75" customWidth="1"/>
    <col min="8959" max="8959" width="11.28515625" style="75" customWidth="1"/>
    <col min="8960" max="8960" width="95.85546875" style="75" bestFit="1" customWidth="1"/>
    <col min="8961" max="8961" width="16.7109375" style="75" customWidth="1"/>
    <col min="8962" max="8962" width="18.28515625" style="75" customWidth="1"/>
    <col min="8963" max="8964" width="16.140625" style="75" customWidth="1"/>
    <col min="8965" max="8965" width="15.28515625" style="75" customWidth="1"/>
    <col min="8966" max="8966" width="13.5703125" style="75" customWidth="1"/>
    <col min="8967" max="8967" width="11.42578125" style="75" customWidth="1"/>
    <col min="8968" max="8969" width="9.140625" style="75"/>
    <col min="8970" max="8970" width="20.28515625" style="75" bestFit="1" customWidth="1"/>
    <col min="8971" max="8971" width="18.7109375" style="75" bestFit="1" customWidth="1"/>
    <col min="8972" max="8972" width="9.140625" style="75"/>
    <col min="8973" max="8973" width="17.42578125" style="75" bestFit="1" customWidth="1"/>
    <col min="8974" max="9213" width="9.140625" style="75"/>
    <col min="9214" max="9214" width="6.140625" style="75" customWidth="1"/>
    <col min="9215" max="9215" width="11.28515625" style="75" customWidth="1"/>
    <col min="9216" max="9216" width="95.85546875" style="75" bestFit="1" customWidth="1"/>
    <col min="9217" max="9217" width="16.7109375" style="75" customWidth="1"/>
    <col min="9218" max="9218" width="18.28515625" style="75" customWidth="1"/>
    <col min="9219" max="9220" width="16.140625" style="75" customWidth="1"/>
    <col min="9221" max="9221" width="15.28515625" style="75" customWidth="1"/>
    <col min="9222" max="9222" width="13.5703125" style="75" customWidth="1"/>
    <col min="9223" max="9223" width="11.42578125" style="75" customWidth="1"/>
    <col min="9224" max="9225" width="9.140625" style="75"/>
    <col min="9226" max="9226" width="20.28515625" style="75" bestFit="1" customWidth="1"/>
    <col min="9227" max="9227" width="18.7109375" style="75" bestFit="1" customWidth="1"/>
    <col min="9228" max="9228" width="9.140625" style="75"/>
    <col min="9229" max="9229" width="17.42578125" style="75" bestFit="1" customWidth="1"/>
    <col min="9230" max="9469" width="9.140625" style="75"/>
    <col min="9470" max="9470" width="6.140625" style="75" customWidth="1"/>
    <col min="9471" max="9471" width="11.28515625" style="75" customWidth="1"/>
    <col min="9472" max="9472" width="95.85546875" style="75" bestFit="1" customWidth="1"/>
    <col min="9473" max="9473" width="16.7109375" style="75" customWidth="1"/>
    <col min="9474" max="9474" width="18.28515625" style="75" customWidth="1"/>
    <col min="9475" max="9476" width="16.140625" style="75" customWidth="1"/>
    <col min="9477" max="9477" width="15.28515625" style="75" customWidth="1"/>
    <col min="9478" max="9478" width="13.5703125" style="75" customWidth="1"/>
    <col min="9479" max="9479" width="11.42578125" style="75" customWidth="1"/>
    <col min="9480" max="9481" width="9.140625" style="75"/>
    <col min="9482" max="9482" width="20.28515625" style="75" bestFit="1" customWidth="1"/>
    <col min="9483" max="9483" width="18.7109375" style="75" bestFit="1" customWidth="1"/>
    <col min="9484" max="9484" width="9.140625" style="75"/>
    <col min="9485" max="9485" width="17.42578125" style="75" bestFit="1" customWidth="1"/>
    <col min="9486" max="9725" width="9.140625" style="75"/>
    <col min="9726" max="9726" width="6.140625" style="75" customWidth="1"/>
    <col min="9727" max="9727" width="11.28515625" style="75" customWidth="1"/>
    <col min="9728" max="9728" width="95.85546875" style="75" bestFit="1" customWidth="1"/>
    <col min="9729" max="9729" width="16.7109375" style="75" customWidth="1"/>
    <col min="9730" max="9730" width="18.28515625" style="75" customWidth="1"/>
    <col min="9731" max="9732" width="16.140625" style="75" customWidth="1"/>
    <col min="9733" max="9733" width="15.28515625" style="75" customWidth="1"/>
    <col min="9734" max="9734" width="13.5703125" style="75" customWidth="1"/>
    <col min="9735" max="9735" width="11.42578125" style="75" customWidth="1"/>
    <col min="9736" max="9737" width="9.140625" style="75"/>
    <col min="9738" max="9738" width="20.28515625" style="75" bestFit="1" customWidth="1"/>
    <col min="9739" max="9739" width="18.7109375" style="75" bestFit="1" customWidth="1"/>
    <col min="9740" max="9740" width="9.140625" style="75"/>
    <col min="9741" max="9741" width="17.42578125" style="75" bestFit="1" customWidth="1"/>
    <col min="9742" max="9981" width="9.140625" style="75"/>
    <col min="9982" max="9982" width="6.140625" style="75" customWidth="1"/>
    <col min="9983" max="9983" width="11.28515625" style="75" customWidth="1"/>
    <col min="9984" max="9984" width="95.85546875" style="75" bestFit="1" customWidth="1"/>
    <col min="9985" max="9985" width="16.7109375" style="75" customWidth="1"/>
    <col min="9986" max="9986" width="18.28515625" style="75" customWidth="1"/>
    <col min="9987" max="9988" width="16.140625" style="75" customWidth="1"/>
    <col min="9989" max="9989" width="15.28515625" style="75" customWidth="1"/>
    <col min="9990" max="9990" width="13.5703125" style="75" customWidth="1"/>
    <col min="9991" max="9991" width="11.42578125" style="75" customWidth="1"/>
    <col min="9992" max="9993" width="9.140625" style="75"/>
    <col min="9994" max="9994" width="20.28515625" style="75" bestFit="1" customWidth="1"/>
    <col min="9995" max="9995" width="18.7109375" style="75" bestFit="1" customWidth="1"/>
    <col min="9996" max="9996" width="9.140625" style="75"/>
    <col min="9997" max="9997" width="17.42578125" style="75" bestFit="1" customWidth="1"/>
    <col min="9998" max="10237" width="9.140625" style="75"/>
    <col min="10238" max="10238" width="6.140625" style="75" customWidth="1"/>
    <col min="10239" max="10239" width="11.28515625" style="75" customWidth="1"/>
    <col min="10240" max="10240" width="95.85546875" style="75" bestFit="1" customWidth="1"/>
    <col min="10241" max="10241" width="16.7109375" style="75" customWidth="1"/>
    <col min="10242" max="10242" width="18.28515625" style="75" customWidth="1"/>
    <col min="10243" max="10244" width="16.140625" style="75" customWidth="1"/>
    <col min="10245" max="10245" width="15.28515625" style="75" customWidth="1"/>
    <col min="10246" max="10246" width="13.5703125" style="75" customWidth="1"/>
    <col min="10247" max="10247" width="11.42578125" style="75" customWidth="1"/>
    <col min="10248" max="10249" width="9.140625" style="75"/>
    <col min="10250" max="10250" width="20.28515625" style="75" bestFit="1" customWidth="1"/>
    <col min="10251" max="10251" width="18.7109375" style="75" bestFit="1" customWidth="1"/>
    <col min="10252" max="10252" width="9.140625" style="75"/>
    <col min="10253" max="10253" width="17.42578125" style="75" bestFit="1" customWidth="1"/>
    <col min="10254" max="10493" width="9.140625" style="75"/>
    <col min="10494" max="10494" width="6.140625" style="75" customWidth="1"/>
    <col min="10495" max="10495" width="11.28515625" style="75" customWidth="1"/>
    <col min="10496" max="10496" width="95.85546875" style="75" bestFit="1" customWidth="1"/>
    <col min="10497" max="10497" width="16.7109375" style="75" customWidth="1"/>
    <col min="10498" max="10498" width="18.28515625" style="75" customWidth="1"/>
    <col min="10499" max="10500" width="16.140625" style="75" customWidth="1"/>
    <col min="10501" max="10501" width="15.28515625" style="75" customWidth="1"/>
    <col min="10502" max="10502" width="13.5703125" style="75" customWidth="1"/>
    <col min="10503" max="10503" width="11.42578125" style="75" customWidth="1"/>
    <col min="10504" max="10505" width="9.140625" style="75"/>
    <col min="10506" max="10506" width="20.28515625" style="75" bestFit="1" customWidth="1"/>
    <col min="10507" max="10507" width="18.7109375" style="75" bestFit="1" customWidth="1"/>
    <col min="10508" max="10508" width="9.140625" style="75"/>
    <col min="10509" max="10509" width="17.42578125" style="75" bestFit="1" customWidth="1"/>
    <col min="10510" max="10749" width="9.140625" style="75"/>
    <col min="10750" max="10750" width="6.140625" style="75" customWidth="1"/>
    <col min="10751" max="10751" width="11.28515625" style="75" customWidth="1"/>
    <col min="10752" max="10752" width="95.85546875" style="75" bestFit="1" customWidth="1"/>
    <col min="10753" max="10753" width="16.7109375" style="75" customWidth="1"/>
    <col min="10754" max="10754" width="18.28515625" style="75" customWidth="1"/>
    <col min="10755" max="10756" width="16.140625" style="75" customWidth="1"/>
    <col min="10757" max="10757" width="15.28515625" style="75" customWidth="1"/>
    <col min="10758" max="10758" width="13.5703125" style="75" customWidth="1"/>
    <col min="10759" max="10759" width="11.42578125" style="75" customWidth="1"/>
    <col min="10760" max="10761" width="9.140625" style="75"/>
    <col min="10762" max="10762" width="20.28515625" style="75" bestFit="1" customWidth="1"/>
    <col min="10763" max="10763" width="18.7109375" style="75" bestFit="1" customWidth="1"/>
    <col min="10764" max="10764" width="9.140625" style="75"/>
    <col min="10765" max="10765" width="17.42578125" style="75" bestFit="1" customWidth="1"/>
    <col min="10766" max="11005" width="9.140625" style="75"/>
    <col min="11006" max="11006" width="6.140625" style="75" customWidth="1"/>
    <col min="11007" max="11007" width="11.28515625" style="75" customWidth="1"/>
    <col min="11008" max="11008" width="95.85546875" style="75" bestFit="1" customWidth="1"/>
    <col min="11009" max="11009" width="16.7109375" style="75" customWidth="1"/>
    <col min="11010" max="11010" width="18.28515625" style="75" customWidth="1"/>
    <col min="11011" max="11012" width="16.140625" style="75" customWidth="1"/>
    <col min="11013" max="11013" width="15.28515625" style="75" customWidth="1"/>
    <col min="11014" max="11014" width="13.5703125" style="75" customWidth="1"/>
    <col min="11015" max="11015" width="11.42578125" style="75" customWidth="1"/>
    <col min="11016" max="11017" width="9.140625" style="75"/>
    <col min="11018" max="11018" width="20.28515625" style="75" bestFit="1" customWidth="1"/>
    <col min="11019" max="11019" width="18.7109375" style="75" bestFit="1" customWidth="1"/>
    <col min="11020" max="11020" width="9.140625" style="75"/>
    <col min="11021" max="11021" width="17.42578125" style="75" bestFit="1" customWidth="1"/>
    <col min="11022" max="11261" width="9.140625" style="75"/>
    <col min="11262" max="11262" width="6.140625" style="75" customWidth="1"/>
    <col min="11263" max="11263" width="11.28515625" style="75" customWidth="1"/>
    <col min="11264" max="11264" width="95.85546875" style="75" bestFit="1" customWidth="1"/>
    <col min="11265" max="11265" width="16.7109375" style="75" customWidth="1"/>
    <col min="11266" max="11266" width="18.28515625" style="75" customWidth="1"/>
    <col min="11267" max="11268" width="16.140625" style="75" customWidth="1"/>
    <col min="11269" max="11269" width="15.28515625" style="75" customWidth="1"/>
    <col min="11270" max="11270" width="13.5703125" style="75" customWidth="1"/>
    <col min="11271" max="11271" width="11.42578125" style="75" customWidth="1"/>
    <col min="11272" max="11273" width="9.140625" style="75"/>
    <col min="11274" max="11274" width="20.28515625" style="75" bestFit="1" customWidth="1"/>
    <col min="11275" max="11275" width="18.7109375" style="75" bestFit="1" customWidth="1"/>
    <col min="11276" max="11276" width="9.140625" style="75"/>
    <col min="11277" max="11277" width="17.42578125" style="75" bestFit="1" customWidth="1"/>
    <col min="11278" max="11517" width="9.140625" style="75"/>
    <col min="11518" max="11518" width="6.140625" style="75" customWidth="1"/>
    <col min="11519" max="11519" width="11.28515625" style="75" customWidth="1"/>
    <col min="11520" max="11520" width="95.85546875" style="75" bestFit="1" customWidth="1"/>
    <col min="11521" max="11521" width="16.7109375" style="75" customWidth="1"/>
    <col min="11522" max="11522" width="18.28515625" style="75" customWidth="1"/>
    <col min="11523" max="11524" width="16.140625" style="75" customWidth="1"/>
    <col min="11525" max="11525" width="15.28515625" style="75" customWidth="1"/>
    <col min="11526" max="11526" width="13.5703125" style="75" customWidth="1"/>
    <col min="11527" max="11527" width="11.42578125" style="75" customWidth="1"/>
    <col min="11528" max="11529" width="9.140625" style="75"/>
    <col min="11530" max="11530" width="20.28515625" style="75" bestFit="1" customWidth="1"/>
    <col min="11531" max="11531" width="18.7109375" style="75" bestFit="1" customWidth="1"/>
    <col min="11532" max="11532" width="9.140625" style="75"/>
    <col min="11533" max="11533" width="17.42578125" style="75" bestFit="1" customWidth="1"/>
    <col min="11534" max="11773" width="9.140625" style="75"/>
    <col min="11774" max="11774" width="6.140625" style="75" customWidth="1"/>
    <col min="11775" max="11775" width="11.28515625" style="75" customWidth="1"/>
    <col min="11776" max="11776" width="95.85546875" style="75" bestFit="1" customWidth="1"/>
    <col min="11777" max="11777" width="16.7109375" style="75" customWidth="1"/>
    <col min="11778" max="11778" width="18.28515625" style="75" customWidth="1"/>
    <col min="11779" max="11780" width="16.140625" style="75" customWidth="1"/>
    <col min="11781" max="11781" width="15.28515625" style="75" customWidth="1"/>
    <col min="11782" max="11782" width="13.5703125" style="75" customWidth="1"/>
    <col min="11783" max="11783" width="11.42578125" style="75" customWidth="1"/>
    <col min="11784" max="11785" width="9.140625" style="75"/>
    <col min="11786" max="11786" width="20.28515625" style="75" bestFit="1" customWidth="1"/>
    <col min="11787" max="11787" width="18.7109375" style="75" bestFit="1" customWidth="1"/>
    <col min="11788" max="11788" width="9.140625" style="75"/>
    <col min="11789" max="11789" width="17.42578125" style="75" bestFit="1" customWidth="1"/>
    <col min="11790" max="12029" width="9.140625" style="75"/>
    <col min="12030" max="12030" width="6.140625" style="75" customWidth="1"/>
    <col min="12031" max="12031" width="11.28515625" style="75" customWidth="1"/>
    <col min="12032" max="12032" width="95.85546875" style="75" bestFit="1" customWidth="1"/>
    <col min="12033" max="12033" width="16.7109375" style="75" customWidth="1"/>
    <col min="12034" max="12034" width="18.28515625" style="75" customWidth="1"/>
    <col min="12035" max="12036" width="16.140625" style="75" customWidth="1"/>
    <col min="12037" max="12037" width="15.28515625" style="75" customWidth="1"/>
    <col min="12038" max="12038" width="13.5703125" style="75" customWidth="1"/>
    <col min="12039" max="12039" width="11.42578125" style="75" customWidth="1"/>
    <col min="12040" max="12041" width="9.140625" style="75"/>
    <col min="12042" max="12042" width="20.28515625" style="75" bestFit="1" customWidth="1"/>
    <col min="12043" max="12043" width="18.7109375" style="75" bestFit="1" customWidth="1"/>
    <col min="12044" max="12044" width="9.140625" style="75"/>
    <col min="12045" max="12045" width="17.42578125" style="75" bestFit="1" customWidth="1"/>
    <col min="12046" max="12285" width="9.140625" style="75"/>
    <col min="12286" max="12286" width="6.140625" style="75" customWidth="1"/>
    <col min="12287" max="12287" width="11.28515625" style="75" customWidth="1"/>
    <col min="12288" max="12288" width="95.85546875" style="75" bestFit="1" customWidth="1"/>
    <col min="12289" max="12289" width="16.7109375" style="75" customWidth="1"/>
    <col min="12290" max="12290" width="18.28515625" style="75" customWidth="1"/>
    <col min="12291" max="12292" width="16.140625" style="75" customWidth="1"/>
    <col min="12293" max="12293" width="15.28515625" style="75" customWidth="1"/>
    <col min="12294" max="12294" width="13.5703125" style="75" customWidth="1"/>
    <col min="12295" max="12295" width="11.42578125" style="75" customWidth="1"/>
    <col min="12296" max="12297" width="9.140625" style="75"/>
    <col min="12298" max="12298" width="20.28515625" style="75" bestFit="1" customWidth="1"/>
    <col min="12299" max="12299" width="18.7109375" style="75" bestFit="1" customWidth="1"/>
    <col min="12300" max="12300" width="9.140625" style="75"/>
    <col min="12301" max="12301" width="17.42578125" style="75" bestFit="1" customWidth="1"/>
    <col min="12302" max="12541" width="9.140625" style="75"/>
    <col min="12542" max="12542" width="6.140625" style="75" customWidth="1"/>
    <col min="12543" max="12543" width="11.28515625" style="75" customWidth="1"/>
    <col min="12544" max="12544" width="95.85546875" style="75" bestFit="1" customWidth="1"/>
    <col min="12545" max="12545" width="16.7109375" style="75" customWidth="1"/>
    <col min="12546" max="12546" width="18.28515625" style="75" customWidth="1"/>
    <col min="12547" max="12548" width="16.140625" style="75" customWidth="1"/>
    <col min="12549" max="12549" width="15.28515625" style="75" customWidth="1"/>
    <col min="12550" max="12550" width="13.5703125" style="75" customWidth="1"/>
    <col min="12551" max="12551" width="11.42578125" style="75" customWidth="1"/>
    <col min="12552" max="12553" width="9.140625" style="75"/>
    <col min="12554" max="12554" width="20.28515625" style="75" bestFit="1" customWidth="1"/>
    <col min="12555" max="12555" width="18.7109375" style="75" bestFit="1" customWidth="1"/>
    <col min="12556" max="12556" width="9.140625" style="75"/>
    <col min="12557" max="12557" width="17.42578125" style="75" bestFit="1" customWidth="1"/>
    <col min="12558" max="12797" width="9.140625" style="75"/>
    <col min="12798" max="12798" width="6.140625" style="75" customWidth="1"/>
    <col min="12799" max="12799" width="11.28515625" style="75" customWidth="1"/>
    <col min="12800" max="12800" width="95.85546875" style="75" bestFit="1" customWidth="1"/>
    <col min="12801" max="12801" width="16.7109375" style="75" customWidth="1"/>
    <col min="12802" max="12802" width="18.28515625" style="75" customWidth="1"/>
    <col min="12803" max="12804" width="16.140625" style="75" customWidth="1"/>
    <col min="12805" max="12805" width="15.28515625" style="75" customWidth="1"/>
    <col min="12806" max="12806" width="13.5703125" style="75" customWidth="1"/>
    <col min="12807" max="12807" width="11.42578125" style="75" customWidth="1"/>
    <col min="12808" max="12809" width="9.140625" style="75"/>
    <col min="12810" max="12810" width="20.28515625" style="75" bestFit="1" customWidth="1"/>
    <col min="12811" max="12811" width="18.7109375" style="75" bestFit="1" customWidth="1"/>
    <col min="12812" max="12812" width="9.140625" style="75"/>
    <col min="12813" max="12813" width="17.42578125" style="75" bestFit="1" customWidth="1"/>
    <col min="12814" max="13053" width="9.140625" style="75"/>
    <col min="13054" max="13054" width="6.140625" style="75" customWidth="1"/>
    <col min="13055" max="13055" width="11.28515625" style="75" customWidth="1"/>
    <col min="13056" max="13056" width="95.85546875" style="75" bestFit="1" customWidth="1"/>
    <col min="13057" max="13057" width="16.7109375" style="75" customWidth="1"/>
    <col min="13058" max="13058" width="18.28515625" style="75" customWidth="1"/>
    <col min="13059" max="13060" width="16.140625" style="75" customWidth="1"/>
    <col min="13061" max="13061" width="15.28515625" style="75" customWidth="1"/>
    <col min="13062" max="13062" width="13.5703125" style="75" customWidth="1"/>
    <col min="13063" max="13063" width="11.42578125" style="75" customWidth="1"/>
    <col min="13064" max="13065" width="9.140625" style="75"/>
    <col min="13066" max="13066" width="20.28515625" style="75" bestFit="1" customWidth="1"/>
    <col min="13067" max="13067" width="18.7109375" style="75" bestFit="1" customWidth="1"/>
    <col min="13068" max="13068" width="9.140625" style="75"/>
    <col min="13069" max="13069" width="17.42578125" style="75" bestFit="1" customWidth="1"/>
    <col min="13070" max="13309" width="9.140625" style="75"/>
    <col min="13310" max="13310" width="6.140625" style="75" customWidth="1"/>
    <col min="13311" max="13311" width="11.28515625" style="75" customWidth="1"/>
    <col min="13312" max="13312" width="95.85546875" style="75" bestFit="1" customWidth="1"/>
    <col min="13313" max="13313" width="16.7109375" style="75" customWidth="1"/>
    <col min="13314" max="13314" width="18.28515625" style="75" customWidth="1"/>
    <col min="13315" max="13316" width="16.140625" style="75" customWidth="1"/>
    <col min="13317" max="13317" width="15.28515625" style="75" customWidth="1"/>
    <col min="13318" max="13318" width="13.5703125" style="75" customWidth="1"/>
    <col min="13319" max="13319" width="11.42578125" style="75" customWidth="1"/>
    <col min="13320" max="13321" width="9.140625" style="75"/>
    <col min="13322" max="13322" width="20.28515625" style="75" bestFit="1" customWidth="1"/>
    <col min="13323" max="13323" width="18.7109375" style="75" bestFit="1" customWidth="1"/>
    <col min="13324" max="13324" width="9.140625" style="75"/>
    <col min="13325" max="13325" width="17.42578125" style="75" bestFit="1" customWidth="1"/>
    <col min="13326" max="13565" width="9.140625" style="75"/>
    <col min="13566" max="13566" width="6.140625" style="75" customWidth="1"/>
    <col min="13567" max="13567" width="11.28515625" style="75" customWidth="1"/>
    <col min="13568" max="13568" width="95.85546875" style="75" bestFit="1" customWidth="1"/>
    <col min="13569" max="13569" width="16.7109375" style="75" customWidth="1"/>
    <col min="13570" max="13570" width="18.28515625" style="75" customWidth="1"/>
    <col min="13571" max="13572" width="16.140625" style="75" customWidth="1"/>
    <col min="13573" max="13573" width="15.28515625" style="75" customWidth="1"/>
    <col min="13574" max="13574" width="13.5703125" style="75" customWidth="1"/>
    <col min="13575" max="13575" width="11.42578125" style="75" customWidth="1"/>
    <col min="13576" max="13577" width="9.140625" style="75"/>
    <col min="13578" max="13578" width="20.28515625" style="75" bestFit="1" customWidth="1"/>
    <col min="13579" max="13579" width="18.7109375" style="75" bestFit="1" customWidth="1"/>
    <col min="13580" max="13580" width="9.140625" style="75"/>
    <col min="13581" max="13581" width="17.42578125" style="75" bestFit="1" customWidth="1"/>
    <col min="13582" max="13821" width="9.140625" style="75"/>
    <col min="13822" max="13822" width="6.140625" style="75" customWidth="1"/>
    <col min="13823" max="13823" width="11.28515625" style="75" customWidth="1"/>
    <col min="13824" max="13824" width="95.85546875" style="75" bestFit="1" customWidth="1"/>
    <col min="13825" max="13825" width="16.7109375" style="75" customWidth="1"/>
    <col min="13826" max="13826" width="18.28515625" style="75" customWidth="1"/>
    <col min="13827" max="13828" width="16.140625" style="75" customWidth="1"/>
    <col min="13829" max="13829" width="15.28515625" style="75" customWidth="1"/>
    <col min="13830" max="13830" width="13.5703125" style="75" customWidth="1"/>
    <col min="13831" max="13831" width="11.42578125" style="75" customWidth="1"/>
    <col min="13832" max="13833" width="9.140625" style="75"/>
    <col min="13834" max="13834" width="20.28515625" style="75" bestFit="1" customWidth="1"/>
    <col min="13835" max="13835" width="18.7109375" style="75" bestFit="1" customWidth="1"/>
    <col min="13836" max="13836" width="9.140625" style="75"/>
    <col min="13837" max="13837" width="17.42578125" style="75" bestFit="1" customWidth="1"/>
    <col min="13838" max="14077" width="9.140625" style="75"/>
    <col min="14078" max="14078" width="6.140625" style="75" customWidth="1"/>
    <col min="14079" max="14079" width="11.28515625" style="75" customWidth="1"/>
    <col min="14080" max="14080" width="95.85546875" style="75" bestFit="1" customWidth="1"/>
    <col min="14081" max="14081" width="16.7109375" style="75" customWidth="1"/>
    <col min="14082" max="14082" width="18.28515625" style="75" customWidth="1"/>
    <col min="14083" max="14084" width="16.140625" style="75" customWidth="1"/>
    <col min="14085" max="14085" width="15.28515625" style="75" customWidth="1"/>
    <col min="14086" max="14086" width="13.5703125" style="75" customWidth="1"/>
    <col min="14087" max="14087" width="11.42578125" style="75" customWidth="1"/>
    <col min="14088" max="14089" width="9.140625" style="75"/>
    <col min="14090" max="14090" width="20.28515625" style="75" bestFit="1" customWidth="1"/>
    <col min="14091" max="14091" width="18.7109375" style="75" bestFit="1" customWidth="1"/>
    <col min="14092" max="14092" width="9.140625" style="75"/>
    <col min="14093" max="14093" width="17.42578125" style="75" bestFit="1" customWidth="1"/>
    <col min="14094" max="14333" width="9.140625" style="75"/>
    <col min="14334" max="14334" width="6.140625" style="75" customWidth="1"/>
    <col min="14335" max="14335" width="11.28515625" style="75" customWidth="1"/>
    <col min="14336" max="14336" width="95.85546875" style="75" bestFit="1" customWidth="1"/>
    <col min="14337" max="14337" width="16.7109375" style="75" customWidth="1"/>
    <col min="14338" max="14338" width="18.28515625" style="75" customWidth="1"/>
    <col min="14339" max="14340" width="16.140625" style="75" customWidth="1"/>
    <col min="14341" max="14341" width="15.28515625" style="75" customWidth="1"/>
    <col min="14342" max="14342" width="13.5703125" style="75" customWidth="1"/>
    <col min="14343" max="14343" width="11.42578125" style="75" customWidth="1"/>
    <col min="14344" max="14345" width="9.140625" style="75"/>
    <col min="14346" max="14346" width="20.28515625" style="75" bestFit="1" customWidth="1"/>
    <col min="14347" max="14347" width="18.7109375" style="75" bestFit="1" customWidth="1"/>
    <col min="14348" max="14348" width="9.140625" style="75"/>
    <col min="14349" max="14349" width="17.42578125" style="75" bestFit="1" customWidth="1"/>
    <col min="14350" max="14589" width="9.140625" style="75"/>
    <col min="14590" max="14590" width="6.140625" style="75" customWidth="1"/>
    <col min="14591" max="14591" width="11.28515625" style="75" customWidth="1"/>
    <col min="14592" max="14592" width="95.85546875" style="75" bestFit="1" customWidth="1"/>
    <col min="14593" max="14593" width="16.7109375" style="75" customWidth="1"/>
    <col min="14594" max="14594" width="18.28515625" style="75" customWidth="1"/>
    <col min="14595" max="14596" width="16.140625" style="75" customWidth="1"/>
    <col min="14597" max="14597" width="15.28515625" style="75" customWidth="1"/>
    <col min="14598" max="14598" width="13.5703125" style="75" customWidth="1"/>
    <col min="14599" max="14599" width="11.42578125" style="75" customWidth="1"/>
    <col min="14600" max="14601" width="9.140625" style="75"/>
    <col min="14602" max="14602" width="20.28515625" style="75" bestFit="1" customWidth="1"/>
    <col min="14603" max="14603" width="18.7109375" style="75" bestFit="1" customWidth="1"/>
    <col min="14604" max="14604" width="9.140625" style="75"/>
    <col min="14605" max="14605" width="17.42578125" style="75" bestFit="1" customWidth="1"/>
    <col min="14606" max="14845" width="9.140625" style="75"/>
    <col min="14846" max="14846" width="6.140625" style="75" customWidth="1"/>
    <col min="14847" max="14847" width="11.28515625" style="75" customWidth="1"/>
    <col min="14848" max="14848" width="95.85546875" style="75" bestFit="1" customWidth="1"/>
    <col min="14849" max="14849" width="16.7109375" style="75" customWidth="1"/>
    <col min="14850" max="14850" width="18.28515625" style="75" customWidth="1"/>
    <col min="14851" max="14852" width="16.140625" style="75" customWidth="1"/>
    <col min="14853" max="14853" width="15.28515625" style="75" customWidth="1"/>
    <col min="14854" max="14854" width="13.5703125" style="75" customWidth="1"/>
    <col min="14855" max="14855" width="11.42578125" style="75" customWidth="1"/>
    <col min="14856" max="14857" width="9.140625" style="75"/>
    <col min="14858" max="14858" width="20.28515625" style="75" bestFit="1" customWidth="1"/>
    <col min="14859" max="14859" width="18.7109375" style="75" bestFit="1" customWidth="1"/>
    <col min="14860" max="14860" width="9.140625" style="75"/>
    <col min="14861" max="14861" width="17.42578125" style="75" bestFit="1" customWidth="1"/>
    <col min="14862" max="15101" width="9.140625" style="75"/>
    <col min="15102" max="15102" width="6.140625" style="75" customWidth="1"/>
    <col min="15103" max="15103" width="11.28515625" style="75" customWidth="1"/>
    <col min="15104" max="15104" width="95.85546875" style="75" bestFit="1" customWidth="1"/>
    <col min="15105" max="15105" width="16.7109375" style="75" customWidth="1"/>
    <col min="15106" max="15106" width="18.28515625" style="75" customWidth="1"/>
    <col min="15107" max="15108" width="16.140625" style="75" customWidth="1"/>
    <col min="15109" max="15109" width="15.28515625" style="75" customWidth="1"/>
    <col min="15110" max="15110" width="13.5703125" style="75" customWidth="1"/>
    <col min="15111" max="15111" width="11.42578125" style="75" customWidth="1"/>
    <col min="15112" max="15113" width="9.140625" style="75"/>
    <col min="15114" max="15114" width="20.28515625" style="75" bestFit="1" customWidth="1"/>
    <col min="15115" max="15115" width="18.7109375" style="75" bestFit="1" customWidth="1"/>
    <col min="15116" max="15116" width="9.140625" style="75"/>
    <col min="15117" max="15117" width="17.42578125" style="75" bestFit="1" customWidth="1"/>
    <col min="15118" max="15357" width="9.140625" style="75"/>
    <col min="15358" max="15358" width="6.140625" style="75" customWidth="1"/>
    <col min="15359" max="15359" width="11.28515625" style="75" customWidth="1"/>
    <col min="15360" max="15360" width="95.85546875" style="75" bestFit="1" customWidth="1"/>
    <col min="15361" max="15361" width="16.7109375" style="75" customWidth="1"/>
    <col min="15362" max="15362" width="18.28515625" style="75" customWidth="1"/>
    <col min="15363" max="15364" width="16.140625" style="75" customWidth="1"/>
    <col min="15365" max="15365" width="15.28515625" style="75" customWidth="1"/>
    <col min="15366" max="15366" width="13.5703125" style="75" customWidth="1"/>
    <col min="15367" max="15367" width="11.42578125" style="75" customWidth="1"/>
    <col min="15368" max="15369" width="9.140625" style="75"/>
    <col min="15370" max="15370" width="20.28515625" style="75" bestFit="1" customWidth="1"/>
    <col min="15371" max="15371" width="18.7109375" style="75" bestFit="1" customWidth="1"/>
    <col min="15372" max="15372" width="9.140625" style="75"/>
    <col min="15373" max="15373" width="17.42578125" style="75" bestFit="1" customWidth="1"/>
    <col min="15374" max="15613" width="9.140625" style="75"/>
    <col min="15614" max="15614" width="6.140625" style="75" customWidth="1"/>
    <col min="15615" max="15615" width="11.28515625" style="75" customWidth="1"/>
    <col min="15616" max="15616" width="95.85546875" style="75" bestFit="1" customWidth="1"/>
    <col min="15617" max="15617" width="16.7109375" style="75" customWidth="1"/>
    <col min="15618" max="15618" width="18.28515625" style="75" customWidth="1"/>
    <col min="15619" max="15620" width="16.140625" style="75" customWidth="1"/>
    <col min="15621" max="15621" width="15.28515625" style="75" customWidth="1"/>
    <col min="15622" max="15622" width="13.5703125" style="75" customWidth="1"/>
    <col min="15623" max="15623" width="11.42578125" style="75" customWidth="1"/>
    <col min="15624" max="15625" width="9.140625" style="75"/>
    <col min="15626" max="15626" width="20.28515625" style="75" bestFit="1" customWidth="1"/>
    <col min="15627" max="15627" width="18.7109375" style="75" bestFit="1" customWidth="1"/>
    <col min="15628" max="15628" width="9.140625" style="75"/>
    <col min="15629" max="15629" width="17.42578125" style="75" bestFit="1" customWidth="1"/>
    <col min="15630" max="15869" width="9.140625" style="75"/>
    <col min="15870" max="15870" width="6.140625" style="75" customWidth="1"/>
    <col min="15871" max="15871" width="11.28515625" style="75" customWidth="1"/>
    <col min="15872" max="15872" width="95.85546875" style="75" bestFit="1" customWidth="1"/>
    <col min="15873" max="15873" width="16.7109375" style="75" customWidth="1"/>
    <col min="15874" max="15874" width="18.28515625" style="75" customWidth="1"/>
    <col min="15875" max="15876" width="16.140625" style="75" customWidth="1"/>
    <col min="15877" max="15877" width="15.28515625" style="75" customWidth="1"/>
    <col min="15878" max="15878" width="13.5703125" style="75" customWidth="1"/>
    <col min="15879" max="15879" width="11.42578125" style="75" customWidth="1"/>
    <col min="15880" max="15881" width="9.140625" style="75"/>
    <col min="15882" max="15882" width="20.28515625" style="75" bestFit="1" customWidth="1"/>
    <col min="15883" max="15883" width="18.7109375" style="75" bestFit="1" customWidth="1"/>
    <col min="15884" max="15884" width="9.140625" style="75"/>
    <col min="15885" max="15885" width="17.42578125" style="75" bestFit="1" customWidth="1"/>
    <col min="15886" max="16125" width="9.140625" style="75"/>
    <col min="16126" max="16126" width="6.140625" style="75" customWidth="1"/>
    <col min="16127" max="16127" width="11.28515625" style="75" customWidth="1"/>
    <col min="16128" max="16128" width="95.85546875" style="75" bestFit="1" customWidth="1"/>
    <col min="16129" max="16129" width="16.7109375" style="75" customWidth="1"/>
    <col min="16130" max="16130" width="18.28515625" style="75" customWidth="1"/>
    <col min="16131" max="16132" width="16.140625" style="75" customWidth="1"/>
    <col min="16133" max="16133" width="15.28515625" style="75" customWidth="1"/>
    <col min="16134" max="16134" width="13.5703125" style="75" customWidth="1"/>
    <col min="16135" max="16135" width="11.42578125" style="75" customWidth="1"/>
    <col min="16136" max="16137" width="9.140625" style="75"/>
    <col min="16138" max="16138" width="20.28515625" style="75" bestFit="1" customWidth="1"/>
    <col min="16139" max="16139" width="18.7109375" style="75" bestFit="1" customWidth="1"/>
    <col min="16140" max="16140" width="9.140625" style="75"/>
    <col min="16141" max="16141" width="17.42578125" style="75" bestFit="1" customWidth="1"/>
    <col min="16142" max="16384" width="9.140625" style="75"/>
  </cols>
  <sheetData>
    <row r="1" spans="1:10" x14ac:dyDescent="0.25">
      <c r="A1" s="73"/>
      <c r="B1" s="74"/>
      <c r="D1" s="76"/>
      <c r="E1" s="4"/>
      <c r="G1" s="4" t="s">
        <v>49</v>
      </c>
    </row>
    <row r="2" spans="1:10" x14ac:dyDescent="0.25">
      <c r="A2" s="613" t="s">
        <v>50</v>
      </c>
      <c r="B2" s="613"/>
      <c r="C2" s="613"/>
      <c r="D2" s="613"/>
      <c r="E2" s="613"/>
      <c r="F2" s="613"/>
      <c r="G2" s="613"/>
    </row>
    <row r="3" spans="1:10" x14ac:dyDescent="0.25">
      <c r="A3" s="614" t="s">
        <v>51</v>
      </c>
      <c r="B3" s="614"/>
      <c r="C3" s="614"/>
      <c r="D3" s="614"/>
      <c r="E3" s="614"/>
      <c r="F3" s="614"/>
      <c r="G3" s="614"/>
    </row>
    <row r="4" spans="1:10" x14ac:dyDescent="0.25">
      <c r="A4" s="615" t="s">
        <v>52</v>
      </c>
      <c r="B4" s="615"/>
      <c r="C4" s="615"/>
      <c r="D4" s="615"/>
      <c r="E4" s="615"/>
      <c r="F4" s="615"/>
      <c r="G4" s="615"/>
    </row>
    <row r="5" spans="1:10" ht="16.5" thickBot="1" x14ac:dyDescent="0.3">
      <c r="A5" s="79"/>
      <c r="B5" s="79"/>
      <c r="C5" s="79"/>
      <c r="D5" s="80"/>
      <c r="E5" s="79"/>
      <c r="F5" s="79"/>
      <c r="G5" s="79"/>
    </row>
    <row r="6" spans="1:10" ht="13.9" customHeight="1" thickTop="1" x14ac:dyDescent="0.2">
      <c r="A6" s="616" t="s">
        <v>53</v>
      </c>
      <c r="B6" s="618" t="s">
        <v>54</v>
      </c>
      <c r="C6" s="620" t="s">
        <v>55</v>
      </c>
      <c r="D6" s="618" t="s">
        <v>48</v>
      </c>
      <c r="E6" s="622" t="s">
        <v>56</v>
      </c>
      <c r="F6" s="623"/>
      <c r="G6" s="624"/>
    </row>
    <row r="7" spans="1:10" ht="28.9" customHeight="1" thickBot="1" x14ac:dyDescent="0.25">
      <c r="A7" s="617"/>
      <c r="B7" s="619"/>
      <c r="C7" s="621"/>
      <c r="D7" s="619"/>
      <c r="E7" s="81" t="s">
        <v>57</v>
      </c>
      <c r="F7" s="82" t="s">
        <v>58</v>
      </c>
      <c r="G7" s="83" t="s">
        <v>59</v>
      </c>
    </row>
    <row r="8" spans="1:10" ht="31.5" customHeight="1" thickTop="1" x14ac:dyDescent="0.3">
      <c r="A8" s="84"/>
      <c r="B8" s="85"/>
      <c r="C8" s="86" t="s">
        <v>11</v>
      </c>
      <c r="D8" s="87"/>
      <c r="E8" s="85"/>
      <c r="F8" s="85"/>
      <c r="G8" s="88"/>
    </row>
    <row r="9" spans="1:10" ht="20.25" customHeight="1" x14ac:dyDescent="0.25">
      <c r="A9" s="89"/>
      <c r="B9" s="90"/>
      <c r="C9" s="91" t="s">
        <v>60</v>
      </c>
      <c r="D9" s="92"/>
      <c r="E9" s="90"/>
      <c r="F9" s="90"/>
      <c r="G9" s="93"/>
    </row>
    <row r="10" spans="1:10" ht="24" customHeight="1" x14ac:dyDescent="0.25">
      <c r="A10" s="94"/>
      <c r="B10" s="95" t="s">
        <v>61</v>
      </c>
      <c r="C10" s="96" t="s">
        <v>62</v>
      </c>
      <c r="D10" s="97">
        <v>1038696792</v>
      </c>
      <c r="E10" s="97">
        <v>1038696792</v>
      </c>
      <c r="F10" s="97"/>
      <c r="G10" s="98"/>
      <c r="H10" s="99"/>
      <c r="I10" s="99"/>
      <c r="J10" s="99"/>
    </row>
    <row r="11" spans="1:10" ht="24.75" customHeight="1" x14ac:dyDescent="0.25">
      <c r="A11" s="94"/>
      <c r="B11" s="100" t="s">
        <v>63</v>
      </c>
      <c r="C11" s="101" t="s">
        <v>64</v>
      </c>
      <c r="D11" s="97">
        <v>1091853835</v>
      </c>
      <c r="E11" s="97">
        <v>1091853835</v>
      </c>
      <c r="F11" s="97"/>
      <c r="G11" s="98"/>
    </row>
    <row r="12" spans="1:10" ht="24.75" customHeight="1" x14ac:dyDescent="0.25">
      <c r="A12" s="94"/>
      <c r="B12" s="100" t="s">
        <v>65</v>
      </c>
      <c r="C12" s="101" t="s">
        <v>66</v>
      </c>
      <c r="D12" s="97">
        <v>565104589</v>
      </c>
      <c r="E12" s="97">
        <v>565104589</v>
      </c>
      <c r="F12" s="97"/>
      <c r="G12" s="98"/>
    </row>
    <row r="13" spans="1:10" ht="24.75" customHeight="1" x14ac:dyDescent="0.25">
      <c r="A13" s="94"/>
      <c r="B13" s="100" t="s">
        <v>67</v>
      </c>
      <c r="C13" s="101" t="s">
        <v>68</v>
      </c>
      <c r="D13" s="97">
        <v>311808603</v>
      </c>
      <c r="E13" s="97">
        <v>311808603</v>
      </c>
      <c r="F13" s="97"/>
      <c r="G13" s="98"/>
    </row>
    <row r="14" spans="1:10" ht="24.75" customHeight="1" x14ac:dyDescent="0.25">
      <c r="A14" s="94"/>
      <c r="B14" s="100" t="s">
        <v>69</v>
      </c>
      <c r="C14" s="101" t="s">
        <v>70</v>
      </c>
      <c r="D14" s="97">
        <v>110376354</v>
      </c>
      <c r="E14" s="97">
        <v>110376354</v>
      </c>
      <c r="F14" s="97"/>
      <c r="G14" s="98"/>
    </row>
    <row r="15" spans="1:10" ht="24.75" customHeight="1" x14ac:dyDescent="0.25">
      <c r="A15" s="94"/>
      <c r="B15" s="100" t="s">
        <v>71</v>
      </c>
      <c r="C15" s="101" t="s">
        <v>72</v>
      </c>
      <c r="D15" s="97">
        <v>21324865</v>
      </c>
      <c r="E15" s="97">
        <v>21324865</v>
      </c>
      <c r="F15" s="97"/>
      <c r="G15" s="98"/>
    </row>
    <row r="16" spans="1:10" ht="24.75" customHeight="1" x14ac:dyDescent="0.25">
      <c r="A16" s="94"/>
      <c r="B16" s="100"/>
      <c r="C16" s="102" t="s">
        <v>73</v>
      </c>
      <c r="D16" s="97"/>
      <c r="E16" s="97"/>
      <c r="F16" s="97"/>
      <c r="G16" s="98"/>
    </row>
    <row r="17" spans="1:11" ht="24.75" customHeight="1" x14ac:dyDescent="0.25">
      <c r="A17" s="94"/>
      <c r="B17" s="100" t="s">
        <v>74</v>
      </c>
      <c r="C17" s="101" t="s">
        <v>75</v>
      </c>
      <c r="D17" s="97">
        <v>5071510</v>
      </c>
      <c r="E17" s="97">
        <v>5071510</v>
      </c>
      <c r="F17" s="97"/>
      <c r="G17" s="98"/>
    </row>
    <row r="18" spans="1:11" ht="24.75" customHeight="1" x14ac:dyDescent="0.25">
      <c r="A18" s="94"/>
      <c r="B18" s="100" t="s">
        <v>76</v>
      </c>
      <c r="C18" s="101" t="s">
        <v>77</v>
      </c>
      <c r="D18" s="97">
        <v>9137241</v>
      </c>
      <c r="E18" s="97">
        <v>9137241</v>
      </c>
      <c r="F18" s="97"/>
      <c r="G18" s="98"/>
      <c r="H18" s="99"/>
      <c r="I18" s="99"/>
      <c r="J18" s="99"/>
    </row>
    <row r="19" spans="1:11" ht="24.75" customHeight="1" x14ac:dyDescent="0.25">
      <c r="A19" s="94"/>
      <c r="B19" s="103" t="s">
        <v>78</v>
      </c>
      <c r="C19" s="96" t="s">
        <v>79</v>
      </c>
      <c r="D19" s="97">
        <v>200000</v>
      </c>
      <c r="E19" s="97"/>
      <c r="F19" s="97">
        <v>200000</v>
      </c>
      <c r="G19" s="98"/>
      <c r="H19" s="99"/>
      <c r="I19" s="99"/>
      <c r="J19" s="99"/>
    </row>
    <row r="20" spans="1:11" s="106" customFormat="1" ht="24.75" customHeight="1" x14ac:dyDescent="0.25">
      <c r="A20" s="104"/>
      <c r="B20" s="105"/>
      <c r="C20" s="102" t="s">
        <v>9</v>
      </c>
      <c r="D20" s="97"/>
      <c r="E20" s="97"/>
      <c r="F20" s="97"/>
      <c r="G20" s="98"/>
      <c r="K20" s="107"/>
    </row>
    <row r="21" spans="1:11" ht="24.75" customHeight="1" x14ac:dyDescent="0.25">
      <c r="A21" s="94"/>
      <c r="B21" s="100" t="s">
        <v>80</v>
      </c>
      <c r="C21" s="96" t="s">
        <v>81</v>
      </c>
      <c r="D21" s="97"/>
      <c r="E21" s="97"/>
      <c r="F21" s="97"/>
      <c r="G21" s="98"/>
      <c r="H21" s="99"/>
      <c r="I21" s="99"/>
      <c r="J21" s="99"/>
    </row>
    <row r="22" spans="1:11" ht="24.75" customHeight="1" x14ac:dyDescent="0.25">
      <c r="A22" s="94"/>
      <c r="B22" s="100"/>
      <c r="C22" s="101" t="s">
        <v>82</v>
      </c>
      <c r="D22" s="97">
        <v>800000000</v>
      </c>
      <c r="E22" s="97">
        <v>800000000</v>
      </c>
      <c r="F22" s="97"/>
      <c r="G22" s="98"/>
    </row>
    <row r="23" spans="1:11" ht="24.75" customHeight="1" x14ac:dyDescent="0.25">
      <c r="A23" s="94"/>
      <c r="B23" s="100"/>
      <c r="C23" s="101" t="s">
        <v>83</v>
      </c>
      <c r="D23" s="97">
        <v>280000000</v>
      </c>
      <c r="E23" s="97">
        <v>280000000</v>
      </c>
      <c r="F23" s="97"/>
      <c r="G23" s="98"/>
    </row>
    <row r="24" spans="1:11" ht="24.75" customHeight="1" x14ac:dyDescent="0.25">
      <c r="A24" s="94"/>
      <c r="B24" s="100" t="s">
        <v>84</v>
      </c>
      <c r="C24" s="96" t="s">
        <v>85</v>
      </c>
      <c r="D24" s="97"/>
      <c r="E24" s="108"/>
      <c r="F24" s="97"/>
      <c r="G24" s="98"/>
    </row>
    <row r="25" spans="1:11" ht="24.75" customHeight="1" x14ac:dyDescent="0.25">
      <c r="A25" s="94"/>
      <c r="B25" s="100"/>
      <c r="C25" s="101" t="s">
        <v>86</v>
      </c>
      <c r="D25" s="97">
        <v>2800000000</v>
      </c>
      <c r="E25" s="97">
        <v>2800000000</v>
      </c>
      <c r="F25" s="97"/>
      <c r="G25" s="98"/>
    </row>
    <row r="26" spans="1:11" s="106" customFormat="1" ht="24.75" customHeight="1" x14ac:dyDescent="0.25">
      <c r="A26" s="94"/>
      <c r="B26" s="95" t="s">
        <v>87</v>
      </c>
      <c r="C26" s="96" t="s">
        <v>88</v>
      </c>
      <c r="D26" s="97"/>
      <c r="E26" s="109"/>
      <c r="F26" s="97"/>
      <c r="G26" s="98"/>
      <c r="K26" s="107"/>
    </row>
    <row r="27" spans="1:11" s="106" customFormat="1" ht="24.75" customHeight="1" x14ac:dyDescent="0.25">
      <c r="A27" s="94"/>
      <c r="B27" s="95"/>
      <c r="C27" s="110" t="s">
        <v>89</v>
      </c>
      <c r="D27" s="97">
        <v>45000000</v>
      </c>
      <c r="E27" s="109">
        <v>45000000</v>
      </c>
      <c r="F27" s="97"/>
      <c r="G27" s="98"/>
      <c r="K27" s="107"/>
    </row>
    <row r="28" spans="1:11" s="106" customFormat="1" ht="24.75" customHeight="1" x14ac:dyDescent="0.25">
      <c r="A28" s="94"/>
      <c r="B28" s="95"/>
      <c r="C28" s="110" t="s">
        <v>90</v>
      </c>
      <c r="D28" s="97">
        <v>5000000</v>
      </c>
      <c r="E28" s="109">
        <v>5000000</v>
      </c>
      <c r="F28" s="97"/>
      <c r="G28" s="98"/>
      <c r="K28" s="107"/>
    </row>
    <row r="29" spans="1:11" s="106" customFormat="1" ht="24.75" customHeight="1" x14ac:dyDescent="0.25">
      <c r="A29" s="94"/>
      <c r="B29" s="95"/>
      <c r="C29" s="110" t="s">
        <v>91</v>
      </c>
      <c r="D29" s="97">
        <v>2500000</v>
      </c>
      <c r="E29" s="109">
        <v>2500000</v>
      </c>
      <c r="F29" s="97"/>
      <c r="G29" s="98"/>
      <c r="K29" s="107"/>
    </row>
    <row r="30" spans="1:11" s="106" customFormat="1" ht="24.75" customHeight="1" x14ac:dyDescent="0.25">
      <c r="A30" s="94"/>
      <c r="B30" s="105"/>
      <c r="C30" s="91" t="s">
        <v>11</v>
      </c>
      <c r="D30" s="97"/>
      <c r="E30" s="97"/>
      <c r="F30" s="97"/>
      <c r="G30" s="98"/>
      <c r="K30" s="107"/>
    </row>
    <row r="31" spans="1:11" s="106" customFormat="1" ht="24.75" customHeight="1" x14ac:dyDescent="0.25">
      <c r="A31" s="94"/>
      <c r="B31" s="103" t="s">
        <v>92</v>
      </c>
      <c r="C31" s="111" t="s">
        <v>93</v>
      </c>
      <c r="D31" s="97">
        <v>374498</v>
      </c>
      <c r="E31" s="97"/>
      <c r="F31" s="97">
        <v>374498</v>
      </c>
      <c r="G31" s="98"/>
      <c r="K31" s="107"/>
    </row>
    <row r="32" spans="1:11" s="106" customFormat="1" ht="24.75" customHeight="1" x14ac:dyDescent="0.25">
      <c r="A32" s="94"/>
      <c r="B32" s="103" t="s">
        <v>94</v>
      </c>
      <c r="C32" s="96" t="s">
        <v>95</v>
      </c>
      <c r="D32" s="97">
        <v>25818330</v>
      </c>
      <c r="E32" s="97">
        <v>11932000</v>
      </c>
      <c r="F32" s="97">
        <v>10086330</v>
      </c>
      <c r="G32" s="98">
        <v>3800000</v>
      </c>
      <c r="K32" s="107"/>
    </row>
    <row r="33" spans="1:11" ht="24.75" customHeight="1" x14ac:dyDescent="0.25">
      <c r="A33" s="94"/>
      <c r="B33" s="100" t="s">
        <v>94</v>
      </c>
      <c r="C33" s="96" t="s">
        <v>96</v>
      </c>
      <c r="D33" s="97">
        <v>15533578</v>
      </c>
      <c r="E33" s="97">
        <v>15533578</v>
      </c>
      <c r="F33" s="97"/>
      <c r="G33" s="98"/>
    </row>
    <row r="34" spans="1:11" ht="24.75" customHeight="1" x14ac:dyDescent="0.25">
      <c r="A34" s="94"/>
      <c r="B34" s="100" t="s">
        <v>94</v>
      </c>
      <c r="C34" s="96" t="s">
        <v>97</v>
      </c>
      <c r="D34" s="97">
        <v>35274344</v>
      </c>
      <c r="E34" s="97">
        <v>35274344</v>
      </c>
      <c r="F34" s="97"/>
      <c r="G34" s="98"/>
      <c r="H34" s="99"/>
      <c r="I34" s="99"/>
      <c r="J34" s="99"/>
    </row>
    <row r="35" spans="1:11" ht="24.75" customHeight="1" x14ac:dyDescent="0.25">
      <c r="A35" s="94"/>
      <c r="B35" s="100" t="s">
        <v>98</v>
      </c>
      <c r="C35" s="96" t="s">
        <v>99</v>
      </c>
      <c r="D35" s="97">
        <v>1325000</v>
      </c>
      <c r="E35" s="97">
        <v>825000</v>
      </c>
      <c r="F35" s="97">
        <v>500000</v>
      </c>
      <c r="G35" s="98"/>
      <c r="H35" s="99"/>
      <c r="I35" s="99"/>
      <c r="J35" s="99"/>
    </row>
    <row r="36" spans="1:11" ht="24.75" customHeight="1" x14ac:dyDescent="0.25">
      <c r="A36" s="94"/>
      <c r="B36" s="100" t="s">
        <v>100</v>
      </c>
      <c r="C36" s="96" t="s">
        <v>101</v>
      </c>
      <c r="D36" s="97">
        <v>384485000</v>
      </c>
      <c r="E36" s="97">
        <v>384485000</v>
      </c>
      <c r="F36" s="97"/>
      <c r="G36" s="98"/>
      <c r="H36" s="99"/>
      <c r="I36" s="99"/>
      <c r="J36" s="99"/>
    </row>
    <row r="37" spans="1:11" ht="24.75" customHeight="1" x14ac:dyDescent="0.25">
      <c r="A37" s="94"/>
      <c r="B37" s="100" t="s">
        <v>102</v>
      </c>
      <c r="C37" s="96" t="s">
        <v>103</v>
      </c>
      <c r="D37" s="97">
        <v>109466018</v>
      </c>
      <c r="E37" s="97">
        <v>108322507</v>
      </c>
      <c r="F37" s="97">
        <v>117511</v>
      </c>
      <c r="G37" s="98">
        <v>1026000</v>
      </c>
      <c r="H37" s="99"/>
      <c r="I37" s="99"/>
      <c r="J37" s="99"/>
    </row>
    <row r="38" spans="1:11" ht="24.75" customHeight="1" x14ac:dyDescent="0.25">
      <c r="A38" s="94"/>
      <c r="B38" s="100" t="s">
        <v>104</v>
      </c>
      <c r="C38" s="96" t="s">
        <v>105</v>
      </c>
      <c r="D38" s="97">
        <v>26794000</v>
      </c>
      <c r="E38" s="97">
        <v>26794000</v>
      </c>
      <c r="F38" s="97"/>
      <c r="G38" s="98"/>
      <c r="H38" s="99"/>
      <c r="I38" s="99"/>
      <c r="J38" s="99"/>
    </row>
    <row r="39" spans="1:11" ht="24.75" customHeight="1" x14ac:dyDescent="0.25">
      <c r="A39" s="94"/>
      <c r="B39" s="100" t="s">
        <v>106</v>
      </c>
      <c r="C39" s="96" t="s">
        <v>107</v>
      </c>
      <c r="D39" s="97">
        <v>506000000</v>
      </c>
      <c r="E39" s="97">
        <v>506000000</v>
      </c>
      <c r="F39" s="97"/>
      <c r="G39" s="98"/>
      <c r="H39" s="99"/>
      <c r="I39" s="99"/>
      <c r="J39" s="99"/>
    </row>
    <row r="40" spans="1:11" ht="24.75" customHeight="1" x14ac:dyDescent="0.25">
      <c r="A40" s="94"/>
      <c r="B40" s="100" t="s">
        <v>108</v>
      </c>
      <c r="C40" s="101" t="s">
        <v>109</v>
      </c>
      <c r="D40" s="97">
        <v>576700</v>
      </c>
      <c r="E40" s="97">
        <v>576700</v>
      </c>
      <c r="F40" s="97"/>
      <c r="G40" s="98"/>
      <c r="H40" s="99"/>
      <c r="I40" s="99"/>
      <c r="J40" s="99"/>
    </row>
    <row r="41" spans="1:11" ht="24.75" customHeight="1" x14ac:dyDescent="0.25">
      <c r="A41" s="94"/>
      <c r="B41" s="100" t="s">
        <v>110</v>
      </c>
      <c r="C41" s="101" t="s">
        <v>111</v>
      </c>
      <c r="D41" s="97">
        <v>1645175</v>
      </c>
      <c r="E41" s="97"/>
      <c r="F41" s="97">
        <v>1645175</v>
      </c>
      <c r="G41" s="98"/>
      <c r="H41" s="99"/>
      <c r="I41" s="99"/>
      <c r="J41" s="99"/>
    </row>
    <row r="42" spans="1:11" ht="24.75" customHeight="1" x14ac:dyDescent="0.3">
      <c r="A42" s="104" t="s">
        <v>19</v>
      </c>
      <c r="B42" s="100"/>
      <c r="C42" s="112" t="s">
        <v>112</v>
      </c>
      <c r="D42" s="113">
        <v>8193366432</v>
      </c>
      <c r="E42" s="113">
        <v>8175616918</v>
      </c>
      <c r="F42" s="113">
        <v>12923514</v>
      </c>
      <c r="G42" s="114">
        <v>4826000</v>
      </c>
      <c r="H42" s="99"/>
      <c r="I42" s="99"/>
      <c r="J42" s="99"/>
    </row>
    <row r="43" spans="1:11" ht="24.75" customHeight="1" x14ac:dyDescent="0.3">
      <c r="A43" s="94"/>
      <c r="B43" s="105"/>
      <c r="C43" s="112" t="s">
        <v>113</v>
      </c>
      <c r="D43" s="97"/>
      <c r="E43" s="97"/>
      <c r="F43" s="115"/>
      <c r="G43" s="98"/>
      <c r="H43" s="99"/>
      <c r="I43" s="99"/>
      <c r="J43" s="99"/>
    </row>
    <row r="44" spans="1:11" ht="24.75" customHeight="1" x14ac:dyDescent="0.25">
      <c r="A44" s="94"/>
      <c r="B44" s="103" t="s">
        <v>114</v>
      </c>
      <c r="C44" s="96" t="s">
        <v>115</v>
      </c>
      <c r="D44" s="97">
        <v>12720350</v>
      </c>
      <c r="E44" s="97">
        <v>12720350</v>
      </c>
      <c r="F44" s="115"/>
      <c r="G44" s="98"/>
      <c r="H44" s="99"/>
      <c r="I44" s="99"/>
      <c r="J44" s="99"/>
    </row>
    <row r="45" spans="1:11" s="106" customFormat="1" ht="24.75" customHeight="1" x14ac:dyDescent="0.25">
      <c r="A45" s="94"/>
      <c r="B45" s="103" t="s">
        <v>116</v>
      </c>
      <c r="C45" s="96" t="s">
        <v>22</v>
      </c>
      <c r="D45" s="97">
        <v>365750095</v>
      </c>
      <c r="E45" s="97">
        <v>339350095</v>
      </c>
      <c r="F45" s="97">
        <v>26400000</v>
      </c>
      <c r="G45" s="98"/>
      <c r="H45" s="116"/>
      <c r="I45" s="116"/>
      <c r="J45" s="116"/>
      <c r="K45" s="107"/>
    </row>
    <row r="46" spans="1:11" s="106" customFormat="1" ht="24.75" customHeight="1" x14ac:dyDescent="0.25">
      <c r="A46" s="94"/>
      <c r="B46" s="103" t="s">
        <v>117</v>
      </c>
      <c r="C46" s="96" t="s">
        <v>24</v>
      </c>
      <c r="D46" s="97">
        <v>19272545</v>
      </c>
      <c r="E46" s="97">
        <v>19272545</v>
      </c>
      <c r="F46" s="115"/>
      <c r="G46" s="98"/>
      <c r="H46" s="116"/>
      <c r="I46" s="116"/>
      <c r="J46" s="116"/>
      <c r="K46" s="107"/>
    </row>
    <row r="47" spans="1:11" s="106" customFormat="1" ht="24.75" customHeight="1" x14ac:dyDescent="0.25">
      <c r="A47" s="94"/>
      <c r="B47" s="103" t="s">
        <v>118</v>
      </c>
      <c r="C47" s="96" t="s">
        <v>26</v>
      </c>
      <c r="D47" s="97">
        <v>227962500</v>
      </c>
      <c r="E47" s="97"/>
      <c r="F47" s="97">
        <v>227962500</v>
      </c>
      <c r="G47" s="98"/>
      <c r="H47" s="116"/>
      <c r="I47" s="116"/>
      <c r="J47" s="116"/>
      <c r="K47" s="107"/>
    </row>
    <row r="48" spans="1:11" s="106" customFormat="1" ht="24.75" customHeight="1" x14ac:dyDescent="0.25">
      <c r="A48" s="94"/>
      <c r="B48" s="103" t="s">
        <v>119</v>
      </c>
      <c r="C48" s="96" t="s">
        <v>120</v>
      </c>
      <c r="D48" s="97">
        <v>5000000</v>
      </c>
      <c r="E48" s="97">
        <v>5000000</v>
      </c>
      <c r="F48" s="97"/>
      <c r="G48" s="98"/>
      <c r="H48" s="116"/>
      <c r="I48" s="116"/>
      <c r="J48" s="116"/>
      <c r="K48" s="107"/>
    </row>
    <row r="49" spans="1:13" ht="24.75" customHeight="1" x14ac:dyDescent="0.3">
      <c r="A49" s="104" t="s">
        <v>30</v>
      </c>
      <c r="B49" s="103"/>
      <c r="C49" s="112" t="s">
        <v>121</v>
      </c>
      <c r="D49" s="113">
        <v>630705490</v>
      </c>
      <c r="E49" s="113">
        <v>376342990</v>
      </c>
      <c r="F49" s="113">
        <v>254362500</v>
      </c>
      <c r="G49" s="117">
        <v>0</v>
      </c>
      <c r="H49" s="99"/>
      <c r="I49" s="99"/>
      <c r="J49" s="99"/>
    </row>
    <row r="50" spans="1:13" ht="24.75" customHeight="1" x14ac:dyDescent="0.3">
      <c r="A50" s="94"/>
      <c r="B50" s="118"/>
      <c r="C50" s="112" t="s">
        <v>122</v>
      </c>
      <c r="D50" s="119">
        <v>8824071922</v>
      </c>
      <c r="E50" s="120">
        <v>8551959908</v>
      </c>
      <c r="F50" s="120">
        <v>267286014</v>
      </c>
      <c r="G50" s="98">
        <v>4826000</v>
      </c>
      <c r="H50" s="99"/>
      <c r="I50" s="99"/>
      <c r="J50" s="99"/>
    </row>
    <row r="51" spans="1:13" ht="24.75" customHeight="1" x14ac:dyDescent="0.25">
      <c r="A51" s="104"/>
      <c r="B51" s="121"/>
      <c r="C51" s="122" t="s">
        <v>41</v>
      </c>
      <c r="D51" s="97"/>
      <c r="E51" s="97"/>
      <c r="F51" s="97"/>
      <c r="G51" s="123"/>
      <c r="H51" s="99"/>
      <c r="I51" s="99"/>
      <c r="J51" s="99"/>
    </row>
    <row r="52" spans="1:13" ht="24.75" customHeight="1" x14ac:dyDescent="0.25">
      <c r="A52" s="94"/>
      <c r="B52" s="103" t="s">
        <v>123</v>
      </c>
      <c r="C52" s="96" t="s">
        <v>124</v>
      </c>
      <c r="D52" s="97">
        <v>420320000</v>
      </c>
      <c r="E52" s="97">
        <v>420320000</v>
      </c>
      <c r="F52" s="97"/>
      <c r="G52" s="98"/>
      <c r="H52" s="99"/>
      <c r="I52" s="99"/>
      <c r="J52" s="99"/>
    </row>
    <row r="53" spans="1:13" s="106" customFormat="1" ht="24.75" customHeight="1" x14ac:dyDescent="0.25">
      <c r="A53" s="94"/>
      <c r="B53" s="103" t="s">
        <v>125</v>
      </c>
      <c r="C53" s="96" t="s">
        <v>126</v>
      </c>
      <c r="D53" s="97">
        <v>6130321305</v>
      </c>
      <c r="E53" s="97">
        <v>6130321305</v>
      </c>
      <c r="F53" s="97"/>
      <c r="G53" s="98"/>
      <c r="H53" s="116"/>
      <c r="I53" s="116"/>
      <c r="J53" s="116"/>
      <c r="K53" s="107"/>
    </row>
    <row r="54" spans="1:13" s="106" customFormat="1" ht="24.75" customHeight="1" x14ac:dyDescent="0.25">
      <c r="A54" s="124"/>
      <c r="B54" s="125" t="s">
        <v>127</v>
      </c>
      <c r="C54" s="126" t="s">
        <v>39</v>
      </c>
      <c r="D54" s="97">
        <v>210194</v>
      </c>
      <c r="E54" s="127">
        <v>210194</v>
      </c>
      <c r="F54" s="127"/>
      <c r="G54" s="128"/>
      <c r="H54" s="116"/>
      <c r="I54" s="116"/>
      <c r="J54" s="116"/>
      <c r="K54" s="107"/>
    </row>
    <row r="55" spans="1:13" ht="24.75" customHeight="1" thickBot="1" x14ac:dyDescent="0.35">
      <c r="A55" s="124" t="s">
        <v>40</v>
      </c>
      <c r="B55" s="129"/>
      <c r="C55" s="130" t="s">
        <v>128</v>
      </c>
      <c r="D55" s="131">
        <v>6550851499</v>
      </c>
      <c r="E55" s="131">
        <v>6550851499</v>
      </c>
      <c r="F55" s="132">
        <v>0</v>
      </c>
      <c r="G55" s="133">
        <v>0</v>
      </c>
      <c r="H55" s="99"/>
      <c r="I55" s="99"/>
      <c r="J55" s="99"/>
    </row>
    <row r="56" spans="1:13" ht="24.75" customHeight="1" thickTop="1" thickBot="1" x14ac:dyDescent="0.35">
      <c r="A56" s="610" t="s">
        <v>129</v>
      </c>
      <c r="B56" s="611"/>
      <c r="C56" s="612"/>
      <c r="D56" s="134">
        <v>15374923421</v>
      </c>
      <c r="E56" s="134">
        <v>15102811407</v>
      </c>
      <c r="F56" s="134">
        <v>267286014</v>
      </c>
      <c r="G56" s="135">
        <v>4826000</v>
      </c>
      <c r="H56" s="99"/>
      <c r="I56" s="99"/>
      <c r="J56" s="99"/>
    </row>
    <row r="57" spans="1:13" ht="24.75" customHeight="1" thickTop="1" x14ac:dyDescent="0.25">
      <c r="B57" s="137"/>
      <c r="C57" s="99"/>
      <c r="D57" s="138"/>
      <c r="E57" s="139"/>
      <c r="F57" s="139"/>
      <c r="G57" s="139"/>
      <c r="H57" s="99"/>
      <c r="I57" s="99"/>
      <c r="J57" s="99"/>
    </row>
    <row r="58" spans="1:13" ht="24.75" customHeight="1" x14ac:dyDescent="0.25">
      <c r="A58" s="73"/>
      <c r="B58" s="74"/>
      <c r="C58" s="140"/>
      <c r="D58" s="141"/>
      <c r="E58" s="142"/>
      <c r="F58" s="142"/>
      <c r="G58" s="142"/>
    </row>
    <row r="59" spans="1:13" ht="24.75" customHeight="1" x14ac:dyDescent="0.25">
      <c r="A59" s="73"/>
      <c r="B59" s="74"/>
      <c r="C59" s="140"/>
      <c r="D59" s="141"/>
      <c r="E59" s="142"/>
      <c r="F59" s="142"/>
      <c r="G59" s="142"/>
    </row>
    <row r="60" spans="1:13" ht="24.75" customHeight="1" x14ac:dyDescent="0.25">
      <c r="A60" s="73"/>
      <c r="B60" s="74"/>
      <c r="D60" s="143"/>
      <c r="E60" s="144"/>
      <c r="F60" s="144"/>
      <c r="G60" s="144"/>
    </row>
    <row r="61" spans="1:13" ht="24.75" customHeight="1" x14ac:dyDescent="0.25">
      <c r="A61" s="73"/>
      <c r="B61" s="74"/>
      <c r="D61" s="143"/>
      <c r="E61" s="144"/>
      <c r="F61" s="144"/>
      <c r="G61" s="144"/>
      <c r="J61" s="78"/>
    </row>
    <row r="62" spans="1:13" ht="24.75" customHeight="1" x14ac:dyDescent="0.25">
      <c r="D62" s="143"/>
      <c r="E62" s="144"/>
      <c r="F62" s="144"/>
      <c r="G62" s="144"/>
      <c r="J62" s="78"/>
    </row>
    <row r="63" spans="1:13" ht="24.75" customHeight="1" x14ac:dyDescent="0.25">
      <c r="D63" s="143"/>
      <c r="E63" s="144"/>
      <c r="F63" s="144"/>
      <c r="G63" s="144"/>
      <c r="J63" s="78"/>
      <c r="M63" s="146"/>
    </row>
    <row r="64" spans="1:13" ht="24.75" customHeight="1" x14ac:dyDescent="0.25">
      <c r="D64" s="147"/>
      <c r="E64" s="148"/>
      <c r="F64" s="148"/>
      <c r="G64" s="148"/>
    </row>
    <row r="65" ht="24.75" customHeight="1" x14ac:dyDescent="0.25"/>
    <row r="66" ht="24.75" customHeight="1" x14ac:dyDescent="0.25"/>
    <row r="67" ht="24.75" customHeight="1" x14ac:dyDescent="0.25"/>
    <row r="68" ht="24.75" customHeight="1" x14ac:dyDescent="0.25"/>
    <row r="69" ht="24.75" customHeight="1" x14ac:dyDescent="0.25"/>
    <row r="70" ht="24.75" customHeight="1" x14ac:dyDescent="0.25"/>
    <row r="71" ht="24.75" customHeight="1" x14ac:dyDescent="0.25"/>
    <row r="72" ht="24.75" customHeight="1" x14ac:dyDescent="0.25"/>
    <row r="73" ht="24.75" customHeight="1" x14ac:dyDescent="0.25"/>
    <row r="74" ht="24.75" customHeight="1" x14ac:dyDescent="0.25"/>
    <row r="75" ht="24.75" customHeight="1" x14ac:dyDescent="0.25"/>
  </sheetData>
  <mergeCells count="9">
    <mergeCell ref="A56:C56"/>
    <mergeCell ref="A2:G2"/>
    <mergeCell ref="A3:G3"/>
    <mergeCell ref="A4:G4"/>
    <mergeCell ref="A6:A7"/>
    <mergeCell ref="B6:B7"/>
    <mergeCell ref="C6:C7"/>
    <mergeCell ref="D6:D7"/>
    <mergeCell ref="E6:G6"/>
  </mergeCells>
  <pageMargins left="0.7" right="0.7" top="0.75" bottom="0.75" header="0.3" footer="0.3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view="pageBreakPreview" zoomScale="60" zoomScaleNormal="100" workbookViewId="0">
      <selection activeCell="O55" sqref="O55"/>
    </sheetView>
  </sheetViews>
  <sheetFormatPr defaultColWidth="9.140625" defaultRowHeight="15" x14ac:dyDescent="0.25"/>
  <cols>
    <col min="1" max="1" width="4.5703125" style="217" customWidth="1"/>
    <col min="2" max="2" width="10.28515625" style="224" customWidth="1"/>
    <col min="3" max="3" width="69.5703125" style="152" customWidth="1"/>
    <col min="4" max="4" width="15.7109375" style="152" bestFit="1" customWidth="1"/>
    <col min="5" max="5" width="15.140625" style="152" customWidth="1"/>
    <col min="6" max="6" width="14.7109375" style="152" customWidth="1"/>
    <col min="7" max="7" width="17.5703125" style="152" customWidth="1"/>
    <col min="8" max="8" width="14.28515625" style="152" customWidth="1"/>
    <col min="9" max="9" width="16.5703125" style="152" customWidth="1"/>
    <col min="10" max="10" width="9.5703125" style="152" bestFit="1" customWidth="1"/>
    <col min="11" max="11" width="9.140625" style="152"/>
    <col min="12" max="12" width="15" style="154" bestFit="1" customWidth="1"/>
    <col min="13" max="238" width="9.140625" style="152"/>
    <col min="239" max="239" width="8.42578125" style="152" customWidth="1"/>
    <col min="240" max="240" width="13.28515625" style="152" customWidth="1"/>
    <col min="241" max="241" width="85.28515625" style="152" bestFit="1" customWidth="1"/>
    <col min="242" max="265" width="16.5703125" style="152" customWidth="1"/>
    <col min="266" max="266" width="9.5703125" style="152" bestFit="1" customWidth="1"/>
    <col min="267" max="267" width="9.140625" style="152"/>
    <col min="268" max="268" width="15" style="152" bestFit="1" customWidth="1"/>
    <col min="269" max="494" width="9.140625" style="152"/>
    <col min="495" max="495" width="8.42578125" style="152" customWidth="1"/>
    <col min="496" max="496" width="13.28515625" style="152" customWidth="1"/>
    <col min="497" max="497" width="85.28515625" style="152" bestFit="1" customWidth="1"/>
    <col min="498" max="521" width="16.5703125" style="152" customWidth="1"/>
    <col min="522" max="522" width="9.5703125" style="152" bestFit="1" customWidth="1"/>
    <col min="523" max="523" width="9.140625" style="152"/>
    <col min="524" max="524" width="15" style="152" bestFit="1" customWidth="1"/>
    <col min="525" max="750" width="9.140625" style="152"/>
    <col min="751" max="751" width="8.42578125" style="152" customWidth="1"/>
    <col min="752" max="752" width="13.28515625" style="152" customWidth="1"/>
    <col min="753" max="753" width="85.28515625" style="152" bestFit="1" customWidth="1"/>
    <col min="754" max="777" width="16.5703125" style="152" customWidth="1"/>
    <col min="778" max="778" width="9.5703125" style="152" bestFit="1" customWidth="1"/>
    <col min="779" max="779" width="9.140625" style="152"/>
    <col min="780" max="780" width="15" style="152" bestFit="1" customWidth="1"/>
    <col min="781" max="1006" width="9.140625" style="152"/>
    <col min="1007" max="1007" width="8.42578125" style="152" customWidth="1"/>
    <col min="1008" max="1008" width="13.28515625" style="152" customWidth="1"/>
    <col min="1009" max="1009" width="85.28515625" style="152" bestFit="1" customWidth="1"/>
    <col min="1010" max="1033" width="16.5703125" style="152" customWidth="1"/>
    <col min="1034" max="1034" width="9.5703125" style="152" bestFit="1" customWidth="1"/>
    <col min="1035" max="1035" width="9.140625" style="152"/>
    <col min="1036" max="1036" width="15" style="152" bestFit="1" customWidth="1"/>
    <col min="1037" max="1262" width="9.140625" style="152"/>
    <col min="1263" max="1263" width="8.42578125" style="152" customWidth="1"/>
    <col min="1264" max="1264" width="13.28515625" style="152" customWidth="1"/>
    <col min="1265" max="1265" width="85.28515625" style="152" bestFit="1" customWidth="1"/>
    <col min="1266" max="1289" width="16.5703125" style="152" customWidth="1"/>
    <col min="1290" max="1290" width="9.5703125" style="152" bestFit="1" customWidth="1"/>
    <col min="1291" max="1291" width="9.140625" style="152"/>
    <col min="1292" max="1292" width="15" style="152" bestFit="1" customWidth="1"/>
    <col min="1293" max="1518" width="9.140625" style="152"/>
    <col min="1519" max="1519" width="8.42578125" style="152" customWidth="1"/>
    <col min="1520" max="1520" width="13.28515625" style="152" customWidth="1"/>
    <col min="1521" max="1521" width="85.28515625" style="152" bestFit="1" customWidth="1"/>
    <col min="1522" max="1545" width="16.5703125" style="152" customWidth="1"/>
    <col min="1546" max="1546" width="9.5703125" style="152" bestFit="1" customWidth="1"/>
    <col min="1547" max="1547" width="9.140625" style="152"/>
    <col min="1548" max="1548" width="15" style="152" bestFit="1" customWidth="1"/>
    <col min="1549" max="1774" width="9.140625" style="152"/>
    <col min="1775" max="1775" width="8.42578125" style="152" customWidth="1"/>
    <col min="1776" max="1776" width="13.28515625" style="152" customWidth="1"/>
    <col min="1777" max="1777" width="85.28515625" style="152" bestFit="1" customWidth="1"/>
    <col min="1778" max="1801" width="16.5703125" style="152" customWidth="1"/>
    <col min="1802" max="1802" width="9.5703125" style="152" bestFit="1" customWidth="1"/>
    <col min="1803" max="1803" width="9.140625" style="152"/>
    <col min="1804" max="1804" width="15" style="152" bestFit="1" customWidth="1"/>
    <col min="1805" max="2030" width="9.140625" style="152"/>
    <col min="2031" max="2031" width="8.42578125" style="152" customWidth="1"/>
    <col min="2032" max="2032" width="13.28515625" style="152" customWidth="1"/>
    <col min="2033" max="2033" width="85.28515625" style="152" bestFit="1" customWidth="1"/>
    <col min="2034" max="2057" width="16.5703125" style="152" customWidth="1"/>
    <col min="2058" max="2058" width="9.5703125" style="152" bestFit="1" customWidth="1"/>
    <col min="2059" max="2059" width="9.140625" style="152"/>
    <col min="2060" max="2060" width="15" style="152" bestFit="1" customWidth="1"/>
    <col min="2061" max="2286" width="9.140625" style="152"/>
    <col min="2287" max="2287" width="8.42578125" style="152" customWidth="1"/>
    <col min="2288" max="2288" width="13.28515625" style="152" customWidth="1"/>
    <col min="2289" max="2289" width="85.28515625" style="152" bestFit="1" customWidth="1"/>
    <col min="2290" max="2313" width="16.5703125" style="152" customWidth="1"/>
    <col min="2314" max="2314" width="9.5703125" style="152" bestFit="1" customWidth="1"/>
    <col min="2315" max="2315" width="9.140625" style="152"/>
    <col min="2316" max="2316" width="15" style="152" bestFit="1" customWidth="1"/>
    <col min="2317" max="2542" width="9.140625" style="152"/>
    <col min="2543" max="2543" width="8.42578125" style="152" customWidth="1"/>
    <col min="2544" max="2544" width="13.28515625" style="152" customWidth="1"/>
    <col min="2545" max="2545" width="85.28515625" style="152" bestFit="1" customWidth="1"/>
    <col min="2546" max="2569" width="16.5703125" style="152" customWidth="1"/>
    <col min="2570" max="2570" width="9.5703125" style="152" bestFit="1" customWidth="1"/>
    <col min="2571" max="2571" width="9.140625" style="152"/>
    <col min="2572" max="2572" width="15" style="152" bestFit="1" customWidth="1"/>
    <col min="2573" max="2798" width="9.140625" style="152"/>
    <col min="2799" max="2799" width="8.42578125" style="152" customWidth="1"/>
    <col min="2800" max="2800" width="13.28515625" style="152" customWidth="1"/>
    <col min="2801" max="2801" width="85.28515625" style="152" bestFit="1" customWidth="1"/>
    <col min="2802" max="2825" width="16.5703125" style="152" customWidth="1"/>
    <col min="2826" max="2826" width="9.5703125" style="152" bestFit="1" customWidth="1"/>
    <col min="2827" max="2827" width="9.140625" style="152"/>
    <col min="2828" max="2828" width="15" style="152" bestFit="1" customWidth="1"/>
    <col min="2829" max="3054" width="9.140625" style="152"/>
    <col min="3055" max="3055" width="8.42578125" style="152" customWidth="1"/>
    <col min="3056" max="3056" width="13.28515625" style="152" customWidth="1"/>
    <col min="3057" max="3057" width="85.28515625" style="152" bestFit="1" customWidth="1"/>
    <col min="3058" max="3081" width="16.5703125" style="152" customWidth="1"/>
    <col min="3082" max="3082" width="9.5703125" style="152" bestFit="1" customWidth="1"/>
    <col min="3083" max="3083" width="9.140625" style="152"/>
    <col min="3084" max="3084" width="15" style="152" bestFit="1" customWidth="1"/>
    <col min="3085" max="3310" width="9.140625" style="152"/>
    <col min="3311" max="3311" width="8.42578125" style="152" customWidth="1"/>
    <col min="3312" max="3312" width="13.28515625" style="152" customWidth="1"/>
    <col min="3313" max="3313" width="85.28515625" style="152" bestFit="1" customWidth="1"/>
    <col min="3314" max="3337" width="16.5703125" style="152" customWidth="1"/>
    <col min="3338" max="3338" width="9.5703125" style="152" bestFit="1" customWidth="1"/>
    <col min="3339" max="3339" width="9.140625" style="152"/>
    <col min="3340" max="3340" width="15" style="152" bestFit="1" customWidth="1"/>
    <col min="3341" max="3566" width="9.140625" style="152"/>
    <col min="3567" max="3567" width="8.42578125" style="152" customWidth="1"/>
    <col min="3568" max="3568" width="13.28515625" style="152" customWidth="1"/>
    <col min="3569" max="3569" width="85.28515625" style="152" bestFit="1" customWidth="1"/>
    <col min="3570" max="3593" width="16.5703125" style="152" customWidth="1"/>
    <col min="3594" max="3594" width="9.5703125" style="152" bestFit="1" customWidth="1"/>
    <col min="3595" max="3595" width="9.140625" style="152"/>
    <col min="3596" max="3596" width="15" style="152" bestFit="1" customWidth="1"/>
    <col min="3597" max="3822" width="9.140625" style="152"/>
    <col min="3823" max="3823" width="8.42578125" style="152" customWidth="1"/>
    <col min="3824" max="3824" width="13.28515625" style="152" customWidth="1"/>
    <col min="3825" max="3825" width="85.28515625" style="152" bestFit="1" customWidth="1"/>
    <col min="3826" max="3849" width="16.5703125" style="152" customWidth="1"/>
    <col min="3850" max="3850" width="9.5703125" style="152" bestFit="1" customWidth="1"/>
    <col min="3851" max="3851" width="9.140625" style="152"/>
    <col min="3852" max="3852" width="15" style="152" bestFit="1" customWidth="1"/>
    <col min="3853" max="4078" width="9.140625" style="152"/>
    <col min="4079" max="4079" width="8.42578125" style="152" customWidth="1"/>
    <col min="4080" max="4080" width="13.28515625" style="152" customWidth="1"/>
    <col min="4081" max="4081" width="85.28515625" style="152" bestFit="1" customWidth="1"/>
    <col min="4082" max="4105" width="16.5703125" style="152" customWidth="1"/>
    <col min="4106" max="4106" width="9.5703125" style="152" bestFit="1" customWidth="1"/>
    <col min="4107" max="4107" width="9.140625" style="152"/>
    <col min="4108" max="4108" width="15" style="152" bestFit="1" customWidth="1"/>
    <col min="4109" max="4334" width="9.140625" style="152"/>
    <col min="4335" max="4335" width="8.42578125" style="152" customWidth="1"/>
    <col min="4336" max="4336" width="13.28515625" style="152" customWidth="1"/>
    <col min="4337" max="4337" width="85.28515625" style="152" bestFit="1" customWidth="1"/>
    <col min="4338" max="4361" width="16.5703125" style="152" customWidth="1"/>
    <col min="4362" max="4362" width="9.5703125" style="152" bestFit="1" customWidth="1"/>
    <col min="4363" max="4363" width="9.140625" style="152"/>
    <col min="4364" max="4364" width="15" style="152" bestFit="1" customWidth="1"/>
    <col min="4365" max="4590" width="9.140625" style="152"/>
    <col min="4591" max="4591" width="8.42578125" style="152" customWidth="1"/>
    <col min="4592" max="4592" width="13.28515625" style="152" customWidth="1"/>
    <col min="4593" max="4593" width="85.28515625" style="152" bestFit="1" customWidth="1"/>
    <col min="4594" max="4617" width="16.5703125" style="152" customWidth="1"/>
    <col min="4618" max="4618" width="9.5703125" style="152" bestFit="1" customWidth="1"/>
    <col min="4619" max="4619" width="9.140625" style="152"/>
    <col min="4620" max="4620" width="15" style="152" bestFit="1" customWidth="1"/>
    <col min="4621" max="4846" width="9.140625" style="152"/>
    <col min="4847" max="4847" width="8.42578125" style="152" customWidth="1"/>
    <col min="4848" max="4848" width="13.28515625" style="152" customWidth="1"/>
    <col min="4849" max="4849" width="85.28515625" style="152" bestFit="1" customWidth="1"/>
    <col min="4850" max="4873" width="16.5703125" style="152" customWidth="1"/>
    <col min="4874" max="4874" width="9.5703125" style="152" bestFit="1" customWidth="1"/>
    <col min="4875" max="4875" width="9.140625" style="152"/>
    <col min="4876" max="4876" width="15" style="152" bestFit="1" customWidth="1"/>
    <col min="4877" max="5102" width="9.140625" style="152"/>
    <col min="5103" max="5103" width="8.42578125" style="152" customWidth="1"/>
    <col min="5104" max="5104" width="13.28515625" style="152" customWidth="1"/>
    <col min="5105" max="5105" width="85.28515625" style="152" bestFit="1" customWidth="1"/>
    <col min="5106" max="5129" width="16.5703125" style="152" customWidth="1"/>
    <col min="5130" max="5130" width="9.5703125" style="152" bestFit="1" customWidth="1"/>
    <col min="5131" max="5131" width="9.140625" style="152"/>
    <col min="5132" max="5132" width="15" style="152" bestFit="1" customWidth="1"/>
    <col min="5133" max="5358" width="9.140625" style="152"/>
    <col min="5359" max="5359" width="8.42578125" style="152" customWidth="1"/>
    <col min="5360" max="5360" width="13.28515625" style="152" customWidth="1"/>
    <col min="5361" max="5361" width="85.28515625" style="152" bestFit="1" customWidth="1"/>
    <col min="5362" max="5385" width="16.5703125" style="152" customWidth="1"/>
    <col min="5386" max="5386" width="9.5703125" style="152" bestFit="1" customWidth="1"/>
    <col min="5387" max="5387" width="9.140625" style="152"/>
    <col min="5388" max="5388" width="15" style="152" bestFit="1" customWidth="1"/>
    <col min="5389" max="5614" width="9.140625" style="152"/>
    <col min="5615" max="5615" width="8.42578125" style="152" customWidth="1"/>
    <col min="5616" max="5616" width="13.28515625" style="152" customWidth="1"/>
    <col min="5617" max="5617" width="85.28515625" style="152" bestFit="1" customWidth="1"/>
    <col min="5618" max="5641" width="16.5703125" style="152" customWidth="1"/>
    <col min="5642" max="5642" width="9.5703125" style="152" bestFit="1" customWidth="1"/>
    <col min="5643" max="5643" width="9.140625" style="152"/>
    <col min="5644" max="5644" width="15" style="152" bestFit="1" customWidth="1"/>
    <col min="5645" max="5870" width="9.140625" style="152"/>
    <col min="5871" max="5871" width="8.42578125" style="152" customWidth="1"/>
    <col min="5872" max="5872" width="13.28515625" style="152" customWidth="1"/>
    <col min="5873" max="5873" width="85.28515625" style="152" bestFit="1" customWidth="1"/>
    <col min="5874" max="5897" width="16.5703125" style="152" customWidth="1"/>
    <col min="5898" max="5898" width="9.5703125" style="152" bestFit="1" customWidth="1"/>
    <col min="5899" max="5899" width="9.140625" style="152"/>
    <col min="5900" max="5900" width="15" style="152" bestFit="1" customWidth="1"/>
    <col min="5901" max="6126" width="9.140625" style="152"/>
    <col min="6127" max="6127" width="8.42578125" style="152" customWidth="1"/>
    <col min="6128" max="6128" width="13.28515625" style="152" customWidth="1"/>
    <col min="6129" max="6129" width="85.28515625" style="152" bestFit="1" customWidth="1"/>
    <col min="6130" max="6153" width="16.5703125" style="152" customWidth="1"/>
    <col min="6154" max="6154" width="9.5703125" style="152" bestFit="1" customWidth="1"/>
    <col min="6155" max="6155" width="9.140625" style="152"/>
    <col min="6156" max="6156" width="15" style="152" bestFit="1" customWidth="1"/>
    <col min="6157" max="6382" width="9.140625" style="152"/>
    <col min="6383" max="6383" width="8.42578125" style="152" customWidth="1"/>
    <col min="6384" max="6384" width="13.28515625" style="152" customWidth="1"/>
    <col min="6385" max="6385" width="85.28515625" style="152" bestFit="1" customWidth="1"/>
    <col min="6386" max="6409" width="16.5703125" style="152" customWidth="1"/>
    <col min="6410" max="6410" width="9.5703125" style="152" bestFit="1" customWidth="1"/>
    <col min="6411" max="6411" width="9.140625" style="152"/>
    <col min="6412" max="6412" width="15" style="152" bestFit="1" customWidth="1"/>
    <col min="6413" max="6638" width="9.140625" style="152"/>
    <col min="6639" max="6639" width="8.42578125" style="152" customWidth="1"/>
    <col min="6640" max="6640" width="13.28515625" style="152" customWidth="1"/>
    <col min="6641" max="6641" width="85.28515625" style="152" bestFit="1" customWidth="1"/>
    <col min="6642" max="6665" width="16.5703125" style="152" customWidth="1"/>
    <col min="6666" max="6666" width="9.5703125" style="152" bestFit="1" customWidth="1"/>
    <col min="6667" max="6667" width="9.140625" style="152"/>
    <col min="6668" max="6668" width="15" style="152" bestFit="1" customWidth="1"/>
    <col min="6669" max="6894" width="9.140625" style="152"/>
    <col min="6895" max="6895" width="8.42578125" style="152" customWidth="1"/>
    <col min="6896" max="6896" width="13.28515625" style="152" customWidth="1"/>
    <col min="6897" max="6897" width="85.28515625" style="152" bestFit="1" customWidth="1"/>
    <col min="6898" max="6921" width="16.5703125" style="152" customWidth="1"/>
    <col min="6922" max="6922" width="9.5703125" style="152" bestFit="1" customWidth="1"/>
    <col min="6923" max="6923" width="9.140625" style="152"/>
    <col min="6924" max="6924" width="15" style="152" bestFit="1" customWidth="1"/>
    <col min="6925" max="7150" width="9.140625" style="152"/>
    <col min="7151" max="7151" width="8.42578125" style="152" customWidth="1"/>
    <col min="7152" max="7152" width="13.28515625" style="152" customWidth="1"/>
    <col min="7153" max="7153" width="85.28515625" style="152" bestFit="1" customWidth="1"/>
    <col min="7154" max="7177" width="16.5703125" style="152" customWidth="1"/>
    <col min="7178" max="7178" width="9.5703125" style="152" bestFit="1" customWidth="1"/>
    <col min="7179" max="7179" width="9.140625" style="152"/>
    <col min="7180" max="7180" width="15" style="152" bestFit="1" customWidth="1"/>
    <col min="7181" max="7406" width="9.140625" style="152"/>
    <col min="7407" max="7407" width="8.42578125" style="152" customWidth="1"/>
    <col min="7408" max="7408" width="13.28515625" style="152" customWidth="1"/>
    <col min="7409" max="7409" width="85.28515625" style="152" bestFit="1" customWidth="1"/>
    <col min="7410" max="7433" width="16.5703125" style="152" customWidth="1"/>
    <col min="7434" max="7434" width="9.5703125" style="152" bestFit="1" customWidth="1"/>
    <col min="7435" max="7435" width="9.140625" style="152"/>
    <col min="7436" max="7436" width="15" style="152" bestFit="1" customWidth="1"/>
    <col min="7437" max="7662" width="9.140625" style="152"/>
    <col min="7663" max="7663" width="8.42578125" style="152" customWidth="1"/>
    <col min="7664" max="7664" width="13.28515625" style="152" customWidth="1"/>
    <col min="7665" max="7665" width="85.28515625" style="152" bestFit="1" customWidth="1"/>
    <col min="7666" max="7689" width="16.5703125" style="152" customWidth="1"/>
    <col min="7690" max="7690" width="9.5703125" style="152" bestFit="1" customWidth="1"/>
    <col min="7691" max="7691" width="9.140625" style="152"/>
    <col min="7692" max="7692" width="15" style="152" bestFit="1" customWidth="1"/>
    <col min="7693" max="7918" width="9.140625" style="152"/>
    <col min="7919" max="7919" width="8.42578125" style="152" customWidth="1"/>
    <col min="7920" max="7920" width="13.28515625" style="152" customWidth="1"/>
    <col min="7921" max="7921" width="85.28515625" style="152" bestFit="1" customWidth="1"/>
    <col min="7922" max="7945" width="16.5703125" style="152" customWidth="1"/>
    <col min="7946" max="7946" width="9.5703125" style="152" bestFit="1" customWidth="1"/>
    <col min="7947" max="7947" width="9.140625" style="152"/>
    <col min="7948" max="7948" width="15" style="152" bestFit="1" customWidth="1"/>
    <col min="7949" max="8174" width="9.140625" style="152"/>
    <col min="8175" max="8175" width="8.42578125" style="152" customWidth="1"/>
    <col min="8176" max="8176" width="13.28515625" style="152" customWidth="1"/>
    <col min="8177" max="8177" width="85.28515625" style="152" bestFit="1" customWidth="1"/>
    <col min="8178" max="8201" width="16.5703125" style="152" customWidth="1"/>
    <col min="8202" max="8202" width="9.5703125" style="152" bestFit="1" customWidth="1"/>
    <col min="8203" max="8203" width="9.140625" style="152"/>
    <col min="8204" max="8204" width="15" style="152" bestFit="1" customWidth="1"/>
    <col min="8205" max="8430" width="9.140625" style="152"/>
    <col min="8431" max="8431" width="8.42578125" style="152" customWidth="1"/>
    <col min="8432" max="8432" width="13.28515625" style="152" customWidth="1"/>
    <col min="8433" max="8433" width="85.28515625" style="152" bestFit="1" customWidth="1"/>
    <col min="8434" max="8457" width="16.5703125" style="152" customWidth="1"/>
    <col min="8458" max="8458" width="9.5703125" style="152" bestFit="1" customWidth="1"/>
    <col min="8459" max="8459" width="9.140625" style="152"/>
    <col min="8460" max="8460" width="15" style="152" bestFit="1" customWidth="1"/>
    <col min="8461" max="8686" width="9.140625" style="152"/>
    <col min="8687" max="8687" width="8.42578125" style="152" customWidth="1"/>
    <col min="8688" max="8688" width="13.28515625" style="152" customWidth="1"/>
    <col min="8689" max="8689" width="85.28515625" style="152" bestFit="1" customWidth="1"/>
    <col min="8690" max="8713" width="16.5703125" style="152" customWidth="1"/>
    <col min="8714" max="8714" width="9.5703125" style="152" bestFit="1" customWidth="1"/>
    <col min="8715" max="8715" width="9.140625" style="152"/>
    <col min="8716" max="8716" width="15" style="152" bestFit="1" customWidth="1"/>
    <col min="8717" max="8942" width="9.140625" style="152"/>
    <col min="8943" max="8943" width="8.42578125" style="152" customWidth="1"/>
    <col min="8944" max="8944" width="13.28515625" style="152" customWidth="1"/>
    <col min="8945" max="8945" width="85.28515625" style="152" bestFit="1" customWidth="1"/>
    <col min="8946" max="8969" width="16.5703125" style="152" customWidth="1"/>
    <col min="8970" max="8970" width="9.5703125" style="152" bestFit="1" customWidth="1"/>
    <col min="8971" max="8971" width="9.140625" style="152"/>
    <col min="8972" max="8972" width="15" style="152" bestFit="1" customWidth="1"/>
    <col min="8973" max="9198" width="9.140625" style="152"/>
    <col min="9199" max="9199" width="8.42578125" style="152" customWidth="1"/>
    <col min="9200" max="9200" width="13.28515625" style="152" customWidth="1"/>
    <col min="9201" max="9201" width="85.28515625" style="152" bestFit="1" customWidth="1"/>
    <col min="9202" max="9225" width="16.5703125" style="152" customWidth="1"/>
    <col min="9226" max="9226" width="9.5703125" style="152" bestFit="1" customWidth="1"/>
    <col min="9227" max="9227" width="9.140625" style="152"/>
    <col min="9228" max="9228" width="15" style="152" bestFit="1" customWidth="1"/>
    <col min="9229" max="9454" width="9.140625" style="152"/>
    <col min="9455" max="9455" width="8.42578125" style="152" customWidth="1"/>
    <col min="9456" max="9456" width="13.28515625" style="152" customWidth="1"/>
    <col min="9457" max="9457" width="85.28515625" style="152" bestFit="1" customWidth="1"/>
    <col min="9458" max="9481" width="16.5703125" style="152" customWidth="1"/>
    <col min="9482" max="9482" width="9.5703125" style="152" bestFit="1" customWidth="1"/>
    <col min="9483" max="9483" width="9.140625" style="152"/>
    <col min="9484" max="9484" width="15" style="152" bestFit="1" customWidth="1"/>
    <col min="9485" max="9710" width="9.140625" style="152"/>
    <col min="9711" max="9711" width="8.42578125" style="152" customWidth="1"/>
    <col min="9712" max="9712" width="13.28515625" style="152" customWidth="1"/>
    <col min="9713" max="9713" width="85.28515625" style="152" bestFit="1" customWidth="1"/>
    <col min="9714" max="9737" width="16.5703125" style="152" customWidth="1"/>
    <col min="9738" max="9738" width="9.5703125" style="152" bestFit="1" customWidth="1"/>
    <col min="9739" max="9739" width="9.140625" style="152"/>
    <col min="9740" max="9740" width="15" style="152" bestFit="1" customWidth="1"/>
    <col min="9741" max="9966" width="9.140625" style="152"/>
    <col min="9967" max="9967" width="8.42578125" style="152" customWidth="1"/>
    <col min="9968" max="9968" width="13.28515625" style="152" customWidth="1"/>
    <col min="9969" max="9969" width="85.28515625" style="152" bestFit="1" customWidth="1"/>
    <col min="9970" max="9993" width="16.5703125" style="152" customWidth="1"/>
    <col min="9994" max="9994" width="9.5703125" style="152" bestFit="1" customWidth="1"/>
    <col min="9995" max="9995" width="9.140625" style="152"/>
    <col min="9996" max="9996" width="15" style="152" bestFit="1" customWidth="1"/>
    <col min="9997" max="10222" width="9.140625" style="152"/>
    <col min="10223" max="10223" width="8.42578125" style="152" customWidth="1"/>
    <col min="10224" max="10224" width="13.28515625" style="152" customWidth="1"/>
    <col min="10225" max="10225" width="85.28515625" style="152" bestFit="1" customWidth="1"/>
    <col min="10226" max="10249" width="16.5703125" style="152" customWidth="1"/>
    <col min="10250" max="10250" width="9.5703125" style="152" bestFit="1" customWidth="1"/>
    <col min="10251" max="10251" width="9.140625" style="152"/>
    <col min="10252" max="10252" width="15" style="152" bestFit="1" customWidth="1"/>
    <col min="10253" max="10478" width="9.140625" style="152"/>
    <col min="10479" max="10479" width="8.42578125" style="152" customWidth="1"/>
    <col min="10480" max="10480" width="13.28515625" style="152" customWidth="1"/>
    <col min="10481" max="10481" width="85.28515625" style="152" bestFit="1" customWidth="1"/>
    <col min="10482" max="10505" width="16.5703125" style="152" customWidth="1"/>
    <col min="10506" max="10506" width="9.5703125" style="152" bestFit="1" customWidth="1"/>
    <col min="10507" max="10507" width="9.140625" style="152"/>
    <col min="10508" max="10508" width="15" style="152" bestFit="1" customWidth="1"/>
    <col min="10509" max="10734" width="9.140625" style="152"/>
    <col min="10735" max="10735" width="8.42578125" style="152" customWidth="1"/>
    <col min="10736" max="10736" width="13.28515625" style="152" customWidth="1"/>
    <col min="10737" max="10737" width="85.28515625" style="152" bestFit="1" customWidth="1"/>
    <col min="10738" max="10761" width="16.5703125" style="152" customWidth="1"/>
    <col min="10762" max="10762" width="9.5703125" style="152" bestFit="1" customWidth="1"/>
    <col min="10763" max="10763" width="9.140625" style="152"/>
    <col min="10764" max="10764" width="15" style="152" bestFit="1" customWidth="1"/>
    <col min="10765" max="10990" width="9.140625" style="152"/>
    <col min="10991" max="10991" width="8.42578125" style="152" customWidth="1"/>
    <col min="10992" max="10992" width="13.28515625" style="152" customWidth="1"/>
    <col min="10993" max="10993" width="85.28515625" style="152" bestFit="1" customWidth="1"/>
    <col min="10994" max="11017" width="16.5703125" style="152" customWidth="1"/>
    <col min="11018" max="11018" width="9.5703125" style="152" bestFit="1" customWidth="1"/>
    <col min="11019" max="11019" width="9.140625" style="152"/>
    <col min="11020" max="11020" width="15" style="152" bestFit="1" customWidth="1"/>
    <col min="11021" max="11246" width="9.140625" style="152"/>
    <col min="11247" max="11247" width="8.42578125" style="152" customWidth="1"/>
    <col min="11248" max="11248" width="13.28515625" style="152" customWidth="1"/>
    <col min="11249" max="11249" width="85.28515625" style="152" bestFit="1" customWidth="1"/>
    <col min="11250" max="11273" width="16.5703125" style="152" customWidth="1"/>
    <col min="11274" max="11274" width="9.5703125" style="152" bestFit="1" customWidth="1"/>
    <col min="11275" max="11275" width="9.140625" style="152"/>
    <col min="11276" max="11276" width="15" style="152" bestFit="1" customWidth="1"/>
    <col min="11277" max="11502" width="9.140625" style="152"/>
    <col min="11503" max="11503" width="8.42578125" style="152" customWidth="1"/>
    <col min="11504" max="11504" width="13.28515625" style="152" customWidth="1"/>
    <col min="11505" max="11505" width="85.28515625" style="152" bestFit="1" customWidth="1"/>
    <col min="11506" max="11529" width="16.5703125" style="152" customWidth="1"/>
    <col min="11530" max="11530" width="9.5703125" style="152" bestFit="1" customWidth="1"/>
    <col min="11531" max="11531" width="9.140625" style="152"/>
    <col min="11532" max="11532" width="15" style="152" bestFit="1" customWidth="1"/>
    <col min="11533" max="11758" width="9.140625" style="152"/>
    <col min="11759" max="11759" width="8.42578125" style="152" customWidth="1"/>
    <col min="11760" max="11760" width="13.28515625" style="152" customWidth="1"/>
    <col min="11761" max="11761" width="85.28515625" style="152" bestFit="1" customWidth="1"/>
    <col min="11762" max="11785" width="16.5703125" style="152" customWidth="1"/>
    <col min="11786" max="11786" width="9.5703125" style="152" bestFit="1" customWidth="1"/>
    <col min="11787" max="11787" width="9.140625" style="152"/>
    <col min="11788" max="11788" width="15" style="152" bestFit="1" customWidth="1"/>
    <col min="11789" max="12014" width="9.140625" style="152"/>
    <col min="12015" max="12015" width="8.42578125" style="152" customWidth="1"/>
    <col min="12016" max="12016" width="13.28515625" style="152" customWidth="1"/>
    <col min="12017" max="12017" width="85.28515625" style="152" bestFit="1" customWidth="1"/>
    <col min="12018" max="12041" width="16.5703125" style="152" customWidth="1"/>
    <col min="12042" max="12042" width="9.5703125" style="152" bestFit="1" customWidth="1"/>
    <col min="12043" max="12043" width="9.140625" style="152"/>
    <col min="12044" max="12044" width="15" style="152" bestFit="1" customWidth="1"/>
    <col min="12045" max="12270" width="9.140625" style="152"/>
    <col min="12271" max="12271" width="8.42578125" style="152" customWidth="1"/>
    <col min="12272" max="12272" width="13.28515625" style="152" customWidth="1"/>
    <col min="12273" max="12273" width="85.28515625" style="152" bestFit="1" customWidth="1"/>
    <col min="12274" max="12297" width="16.5703125" style="152" customWidth="1"/>
    <col min="12298" max="12298" width="9.5703125" style="152" bestFit="1" customWidth="1"/>
    <col min="12299" max="12299" width="9.140625" style="152"/>
    <col min="12300" max="12300" width="15" style="152" bestFit="1" customWidth="1"/>
    <col min="12301" max="12526" width="9.140625" style="152"/>
    <col min="12527" max="12527" width="8.42578125" style="152" customWidth="1"/>
    <col min="12528" max="12528" width="13.28515625" style="152" customWidth="1"/>
    <col min="12529" max="12529" width="85.28515625" style="152" bestFit="1" customWidth="1"/>
    <col min="12530" max="12553" width="16.5703125" style="152" customWidth="1"/>
    <col min="12554" max="12554" width="9.5703125" style="152" bestFit="1" customWidth="1"/>
    <col min="12555" max="12555" width="9.140625" style="152"/>
    <col min="12556" max="12556" width="15" style="152" bestFit="1" customWidth="1"/>
    <col min="12557" max="12782" width="9.140625" style="152"/>
    <col min="12783" max="12783" width="8.42578125" style="152" customWidth="1"/>
    <col min="12784" max="12784" width="13.28515625" style="152" customWidth="1"/>
    <col min="12785" max="12785" width="85.28515625" style="152" bestFit="1" customWidth="1"/>
    <col min="12786" max="12809" width="16.5703125" style="152" customWidth="1"/>
    <col min="12810" max="12810" width="9.5703125" style="152" bestFit="1" customWidth="1"/>
    <col min="12811" max="12811" width="9.140625" style="152"/>
    <col min="12812" max="12812" width="15" style="152" bestFit="1" customWidth="1"/>
    <col min="12813" max="13038" width="9.140625" style="152"/>
    <col min="13039" max="13039" width="8.42578125" style="152" customWidth="1"/>
    <col min="13040" max="13040" width="13.28515625" style="152" customWidth="1"/>
    <col min="13041" max="13041" width="85.28515625" style="152" bestFit="1" customWidth="1"/>
    <col min="13042" max="13065" width="16.5703125" style="152" customWidth="1"/>
    <col min="13066" max="13066" width="9.5703125" style="152" bestFit="1" customWidth="1"/>
    <col min="13067" max="13067" width="9.140625" style="152"/>
    <col min="13068" max="13068" width="15" style="152" bestFit="1" customWidth="1"/>
    <col min="13069" max="13294" width="9.140625" style="152"/>
    <col min="13295" max="13295" width="8.42578125" style="152" customWidth="1"/>
    <col min="13296" max="13296" width="13.28515625" style="152" customWidth="1"/>
    <col min="13297" max="13297" width="85.28515625" style="152" bestFit="1" customWidth="1"/>
    <col min="13298" max="13321" width="16.5703125" style="152" customWidth="1"/>
    <col min="13322" max="13322" width="9.5703125" style="152" bestFit="1" customWidth="1"/>
    <col min="13323" max="13323" width="9.140625" style="152"/>
    <col min="13324" max="13324" width="15" style="152" bestFit="1" customWidth="1"/>
    <col min="13325" max="13550" width="9.140625" style="152"/>
    <col min="13551" max="13551" width="8.42578125" style="152" customWidth="1"/>
    <col min="13552" max="13552" width="13.28515625" style="152" customWidth="1"/>
    <col min="13553" max="13553" width="85.28515625" style="152" bestFit="1" customWidth="1"/>
    <col min="13554" max="13577" width="16.5703125" style="152" customWidth="1"/>
    <col min="13578" max="13578" width="9.5703125" style="152" bestFit="1" customWidth="1"/>
    <col min="13579" max="13579" width="9.140625" style="152"/>
    <col min="13580" max="13580" width="15" style="152" bestFit="1" customWidth="1"/>
    <col min="13581" max="13806" width="9.140625" style="152"/>
    <col min="13807" max="13807" width="8.42578125" style="152" customWidth="1"/>
    <col min="13808" max="13808" width="13.28515625" style="152" customWidth="1"/>
    <col min="13809" max="13809" width="85.28515625" style="152" bestFit="1" customWidth="1"/>
    <col min="13810" max="13833" width="16.5703125" style="152" customWidth="1"/>
    <col min="13834" max="13834" width="9.5703125" style="152" bestFit="1" customWidth="1"/>
    <col min="13835" max="13835" width="9.140625" style="152"/>
    <col min="13836" max="13836" width="15" style="152" bestFit="1" customWidth="1"/>
    <col min="13837" max="14062" width="9.140625" style="152"/>
    <col min="14063" max="14063" width="8.42578125" style="152" customWidth="1"/>
    <col min="14064" max="14064" width="13.28515625" style="152" customWidth="1"/>
    <col min="14065" max="14065" width="85.28515625" style="152" bestFit="1" customWidth="1"/>
    <col min="14066" max="14089" width="16.5703125" style="152" customWidth="1"/>
    <col min="14090" max="14090" width="9.5703125" style="152" bestFit="1" customWidth="1"/>
    <col min="14091" max="14091" width="9.140625" style="152"/>
    <col min="14092" max="14092" width="15" style="152" bestFit="1" customWidth="1"/>
    <col min="14093" max="14318" width="9.140625" style="152"/>
    <col min="14319" max="14319" width="8.42578125" style="152" customWidth="1"/>
    <col min="14320" max="14320" width="13.28515625" style="152" customWidth="1"/>
    <col min="14321" max="14321" width="85.28515625" style="152" bestFit="1" customWidth="1"/>
    <col min="14322" max="14345" width="16.5703125" style="152" customWidth="1"/>
    <col min="14346" max="14346" width="9.5703125" style="152" bestFit="1" customWidth="1"/>
    <col min="14347" max="14347" width="9.140625" style="152"/>
    <col min="14348" max="14348" width="15" style="152" bestFit="1" customWidth="1"/>
    <col min="14349" max="14574" width="9.140625" style="152"/>
    <col min="14575" max="14575" width="8.42578125" style="152" customWidth="1"/>
    <col min="14576" max="14576" width="13.28515625" style="152" customWidth="1"/>
    <col min="14577" max="14577" width="85.28515625" style="152" bestFit="1" customWidth="1"/>
    <col min="14578" max="14601" width="16.5703125" style="152" customWidth="1"/>
    <col min="14602" max="14602" width="9.5703125" style="152" bestFit="1" customWidth="1"/>
    <col min="14603" max="14603" width="9.140625" style="152"/>
    <col min="14604" max="14604" width="15" style="152" bestFit="1" customWidth="1"/>
    <col min="14605" max="14830" width="9.140625" style="152"/>
    <col min="14831" max="14831" width="8.42578125" style="152" customWidth="1"/>
    <col min="14832" max="14832" width="13.28515625" style="152" customWidth="1"/>
    <col min="14833" max="14833" width="85.28515625" style="152" bestFit="1" customWidth="1"/>
    <col min="14834" max="14857" width="16.5703125" style="152" customWidth="1"/>
    <col min="14858" max="14858" width="9.5703125" style="152" bestFit="1" customWidth="1"/>
    <col min="14859" max="14859" width="9.140625" style="152"/>
    <col min="14860" max="14860" width="15" style="152" bestFit="1" customWidth="1"/>
    <col min="14861" max="15086" width="9.140625" style="152"/>
    <col min="15087" max="15087" width="8.42578125" style="152" customWidth="1"/>
    <col min="15088" max="15088" width="13.28515625" style="152" customWidth="1"/>
    <col min="15089" max="15089" width="85.28515625" style="152" bestFit="1" customWidth="1"/>
    <col min="15090" max="15113" width="16.5703125" style="152" customWidth="1"/>
    <col min="15114" max="15114" width="9.5703125" style="152" bestFit="1" customWidth="1"/>
    <col min="15115" max="15115" width="9.140625" style="152"/>
    <col min="15116" max="15116" width="15" style="152" bestFit="1" customWidth="1"/>
    <col min="15117" max="15342" width="9.140625" style="152"/>
    <col min="15343" max="15343" width="8.42578125" style="152" customWidth="1"/>
    <col min="15344" max="15344" width="13.28515625" style="152" customWidth="1"/>
    <col min="15345" max="15345" width="85.28515625" style="152" bestFit="1" customWidth="1"/>
    <col min="15346" max="15369" width="16.5703125" style="152" customWidth="1"/>
    <col min="15370" max="15370" width="9.5703125" style="152" bestFit="1" customWidth="1"/>
    <col min="15371" max="15371" width="9.140625" style="152"/>
    <col min="15372" max="15372" width="15" style="152" bestFit="1" customWidth="1"/>
    <col min="15373" max="15598" width="9.140625" style="152"/>
    <col min="15599" max="15599" width="8.42578125" style="152" customWidth="1"/>
    <col min="15600" max="15600" width="13.28515625" style="152" customWidth="1"/>
    <col min="15601" max="15601" width="85.28515625" style="152" bestFit="1" customWidth="1"/>
    <col min="15602" max="15625" width="16.5703125" style="152" customWidth="1"/>
    <col min="15626" max="15626" width="9.5703125" style="152" bestFit="1" customWidth="1"/>
    <col min="15627" max="15627" width="9.140625" style="152"/>
    <col min="15628" max="15628" width="15" style="152" bestFit="1" customWidth="1"/>
    <col min="15629" max="15854" width="9.140625" style="152"/>
    <col min="15855" max="15855" width="8.42578125" style="152" customWidth="1"/>
    <col min="15856" max="15856" width="13.28515625" style="152" customWidth="1"/>
    <col min="15857" max="15857" width="85.28515625" style="152" bestFit="1" customWidth="1"/>
    <col min="15858" max="15881" width="16.5703125" style="152" customWidth="1"/>
    <col min="15882" max="15882" width="9.5703125" style="152" bestFit="1" customWidth="1"/>
    <col min="15883" max="15883" width="9.140625" style="152"/>
    <col min="15884" max="15884" width="15" style="152" bestFit="1" customWidth="1"/>
    <col min="15885" max="16110" width="9.140625" style="152"/>
    <col min="16111" max="16111" width="8.42578125" style="152" customWidth="1"/>
    <col min="16112" max="16112" width="13.28515625" style="152" customWidth="1"/>
    <col min="16113" max="16113" width="85.28515625" style="152" bestFit="1" customWidth="1"/>
    <col min="16114" max="16137" width="16.5703125" style="152" customWidth="1"/>
    <col min="16138" max="16138" width="9.5703125" style="152" bestFit="1" customWidth="1"/>
    <col min="16139" max="16139" width="9.140625" style="152"/>
    <col min="16140" max="16140" width="15" style="152" bestFit="1" customWidth="1"/>
    <col min="16141" max="16384" width="9.140625" style="152"/>
  </cols>
  <sheetData>
    <row r="1" spans="1:9" x14ac:dyDescent="0.25">
      <c r="A1" s="150" t="s">
        <v>130</v>
      </c>
      <c r="B1" s="151"/>
      <c r="I1" s="153" t="s">
        <v>131</v>
      </c>
    </row>
    <row r="2" spans="1:9" x14ac:dyDescent="0.25">
      <c r="A2" s="155"/>
      <c r="B2" s="155"/>
      <c r="C2" s="155"/>
      <c r="D2" s="155"/>
      <c r="F2" s="156"/>
    </row>
    <row r="3" spans="1:9" x14ac:dyDescent="0.25">
      <c r="A3" s="628" t="s">
        <v>132</v>
      </c>
      <c r="B3" s="628"/>
      <c r="C3" s="628"/>
      <c r="D3" s="628"/>
      <c r="E3" s="628"/>
      <c r="F3" s="628"/>
      <c r="G3" s="628"/>
      <c r="H3" s="628"/>
      <c r="I3" s="628"/>
    </row>
    <row r="4" spans="1:9" x14ac:dyDescent="0.25">
      <c r="A4" s="629" t="s">
        <v>52</v>
      </c>
      <c r="B4" s="629"/>
      <c r="C4" s="629"/>
      <c r="D4" s="629"/>
      <c r="E4" s="629"/>
      <c r="F4" s="629"/>
      <c r="G4" s="629"/>
      <c r="H4" s="629"/>
      <c r="I4" s="629"/>
    </row>
    <row r="5" spans="1:9" ht="15.75" thickBot="1" x14ac:dyDescent="0.3">
      <c r="A5" s="157"/>
      <c r="B5" s="157"/>
      <c r="C5" s="157"/>
      <c r="D5" s="157"/>
      <c r="F5" s="156"/>
    </row>
    <row r="6" spans="1:9" ht="44.45" customHeight="1" thickTop="1" x14ac:dyDescent="0.25">
      <c r="A6" s="630" t="s">
        <v>53</v>
      </c>
      <c r="B6" s="633" t="s">
        <v>54</v>
      </c>
      <c r="C6" s="636" t="s">
        <v>55</v>
      </c>
      <c r="D6" s="158" t="s">
        <v>130</v>
      </c>
      <c r="E6" s="158" t="s">
        <v>133</v>
      </c>
      <c r="F6" s="158" t="s">
        <v>134</v>
      </c>
      <c r="G6" s="158" t="s">
        <v>135</v>
      </c>
      <c r="H6" s="159" t="s">
        <v>136</v>
      </c>
      <c r="I6" s="639" t="s">
        <v>137</v>
      </c>
    </row>
    <row r="7" spans="1:9" ht="16.5" customHeight="1" x14ac:dyDescent="0.25">
      <c r="A7" s="631"/>
      <c r="B7" s="634"/>
      <c r="C7" s="637"/>
      <c r="D7" s="642" t="s">
        <v>138</v>
      </c>
      <c r="E7" s="643"/>
      <c r="F7" s="643"/>
      <c r="G7" s="643"/>
      <c r="H7" s="644"/>
      <c r="I7" s="640"/>
    </row>
    <row r="8" spans="1:9" ht="19.5" customHeight="1" x14ac:dyDescent="0.25">
      <c r="A8" s="631"/>
      <c r="B8" s="634"/>
      <c r="C8" s="637"/>
      <c r="D8" s="160">
        <v>1</v>
      </c>
      <c r="E8" s="160">
        <v>2</v>
      </c>
      <c r="F8" s="160">
        <v>3</v>
      </c>
      <c r="G8" s="160">
        <v>4</v>
      </c>
      <c r="H8" s="161">
        <v>5</v>
      </c>
      <c r="I8" s="641"/>
    </row>
    <row r="9" spans="1:9" ht="20.45" customHeight="1" thickBot="1" x14ac:dyDescent="0.3">
      <c r="A9" s="632"/>
      <c r="B9" s="635"/>
      <c r="C9" s="638"/>
      <c r="D9" s="645" t="s">
        <v>48</v>
      </c>
      <c r="E9" s="646"/>
      <c r="F9" s="646"/>
      <c r="G9" s="646"/>
      <c r="H9" s="646"/>
      <c r="I9" s="647"/>
    </row>
    <row r="10" spans="1:9" ht="31.5" customHeight="1" thickTop="1" x14ac:dyDescent="0.25">
      <c r="A10" s="162"/>
      <c r="B10" s="159"/>
      <c r="C10" s="163" t="s">
        <v>11</v>
      </c>
      <c r="D10" s="164"/>
      <c r="E10" s="165"/>
      <c r="F10" s="165"/>
      <c r="G10" s="166"/>
      <c r="H10" s="165"/>
      <c r="I10" s="167"/>
    </row>
    <row r="11" spans="1:9" ht="20.25" customHeight="1" x14ac:dyDescent="0.25">
      <c r="A11" s="168"/>
      <c r="B11" s="161"/>
      <c r="C11" s="169" t="s">
        <v>60</v>
      </c>
      <c r="D11" s="170"/>
      <c r="E11" s="171"/>
      <c r="F11" s="171"/>
      <c r="G11" s="172"/>
      <c r="H11" s="171"/>
      <c r="I11" s="173"/>
    </row>
    <row r="12" spans="1:9" ht="24" customHeight="1" x14ac:dyDescent="0.25">
      <c r="A12" s="174"/>
      <c r="B12" s="175" t="s">
        <v>61</v>
      </c>
      <c r="C12" s="34" t="s">
        <v>62</v>
      </c>
      <c r="D12" s="176">
        <v>1038696792</v>
      </c>
      <c r="E12" s="171"/>
      <c r="F12" s="171"/>
      <c r="G12" s="172"/>
      <c r="H12" s="171"/>
      <c r="I12" s="177">
        <v>1038696792</v>
      </c>
    </row>
    <row r="13" spans="1:9" ht="24.75" customHeight="1" x14ac:dyDescent="0.25">
      <c r="A13" s="174"/>
      <c r="B13" s="178" t="s">
        <v>63</v>
      </c>
      <c r="C13" s="179" t="s">
        <v>64</v>
      </c>
      <c r="D13" s="176">
        <v>1091853835</v>
      </c>
      <c r="E13" s="171"/>
      <c r="F13" s="171"/>
      <c r="G13" s="172"/>
      <c r="H13" s="171"/>
      <c r="I13" s="173">
        <v>1091853835</v>
      </c>
    </row>
    <row r="14" spans="1:9" ht="24.75" customHeight="1" x14ac:dyDescent="0.25">
      <c r="A14" s="174"/>
      <c r="B14" s="178" t="s">
        <v>65</v>
      </c>
      <c r="C14" s="179" t="s">
        <v>66</v>
      </c>
      <c r="D14" s="176">
        <v>565104589</v>
      </c>
      <c r="E14" s="171"/>
      <c r="F14" s="171"/>
      <c r="G14" s="172"/>
      <c r="H14" s="171"/>
      <c r="I14" s="177">
        <v>565104589</v>
      </c>
    </row>
    <row r="15" spans="1:9" ht="24.75" customHeight="1" x14ac:dyDescent="0.25">
      <c r="A15" s="174"/>
      <c r="B15" s="178" t="s">
        <v>67</v>
      </c>
      <c r="C15" s="179" t="s">
        <v>68</v>
      </c>
      <c r="D15" s="176">
        <v>311808603</v>
      </c>
      <c r="E15" s="171"/>
      <c r="F15" s="171"/>
      <c r="G15" s="172"/>
      <c r="H15" s="171"/>
      <c r="I15" s="173">
        <v>311808603</v>
      </c>
    </row>
    <row r="16" spans="1:9" ht="24.75" customHeight="1" x14ac:dyDescent="0.25">
      <c r="A16" s="174"/>
      <c r="B16" s="178" t="s">
        <v>69</v>
      </c>
      <c r="C16" s="179" t="s">
        <v>70</v>
      </c>
      <c r="D16" s="176">
        <v>110376354</v>
      </c>
      <c r="E16" s="171"/>
      <c r="F16" s="171"/>
      <c r="G16" s="172"/>
      <c r="H16" s="171"/>
      <c r="I16" s="177">
        <v>110376354</v>
      </c>
    </row>
    <row r="17" spans="1:12" ht="24.75" customHeight="1" x14ac:dyDescent="0.25">
      <c r="A17" s="174"/>
      <c r="B17" s="178" t="s">
        <v>71</v>
      </c>
      <c r="C17" s="179" t="s">
        <v>72</v>
      </c>
      <c r="D17" s="176">
        <v>21324865</v>
      </c>
      <c r="E17" s="171"/>
      <c r="F17" s="171"/>
      <c r="G17" s="172"/>
      <c r="H17" s="171"/>
      <c r="I17" s="177">
        <v>21324865</v>
      </c>
    </row>
    <row r="18" spans="1:12" ht="24.75" customHeight="1" x14ac:dyDescent="0.25">
      <c r="A18" s="174"/>
      <c r="B18" s="178"/>
      <c r="C18" s="180" t="s">
        <v>73</v>
      </c>
      <c r="D18" s="176"/>
      <c r="E18" s="171"/>
      <c r="F18" s="171"/>
      <c r="G18" s="172"/>
      <c r="H18" s="171"/>
      <c r="I18" s="177"/>
    </row>
    <row r="19" spans="1:12" ht="24.75" customHeight="1" x14ac:dyDescent="0.25">
      <c r="A19" s="174"/>
      <c r="B19" s="178" t="s">
        <v>74</v>
      </c>
      <c r="C19" s="34" t="s">
        <v>75</v>
      </c>
      <c r="D19" s="176">
        <v>5071510</v>
      </c>
      <c r="E19" s="171"/>
      <c r="F19" s="171"/>
      <c r="G19" s="172"/>
      <c r="H19" s="171"/>
      <c r="I19" s="177">
        <v>5071510</v>
      </c>
    </row>
    <row r="20" spans="1:12" ht="24.75" customHeight="1" x14ac:dyDescent="0.25">
      <c r="A20" s="174"/>
      <c r="B20" s="178" t="s">
        <v>76</v>
      </c>
      <c r="C20" s="179" t="s">
        <v>77</v>
      </c>
      <c r="D20" s="176">
        <v>1830349</v>
      </c>
      <c r="E20" s="171">
        <v>7306892</v>
      </c>
      <c r="F20" s="171"/>
      <c r="G20" s="172"/>
      <c r="H20" s="171"/>
      <c r="I20" s="173">
        <v>9137241</v>
      </c>
    </row>
    <row r="21" spans="1:12" ht="24.75" customHeight="1" x14ac:dyDescent="0.25">
      <c r="A21" s="181"/>
      <c r="B21" s="182" t="s">
        <v>78</v>
      </c>
      <c r="C21" s="179" t="s">
        <v>79</v>
      </c>
      <c r="D21" s="176">
        <v>200000</v>
      </c>
      <c r="E21" s="171"/>
      <c r="F21" s="171"/>
      <c r="G21" s="172"/>
      <c r="H21" s="171"/>
      <c r="I21" s="173">
        <v>200000</v>
      </c>
    </row>
    <row r="22" spans="1:12" s="185" customFormat="1" ht="24.75" customHeight="1" x14ac:dyDescent="0.25">
      <c r="A22" s="183"/>
      <c r="B22" s="184"/>
      <c r="C22" s="180" t="s">
        <v>9</v>
      </c>
      <c r="D22" s="176"/>
      <c r="E22" s="171"/>
      <c r="F22" s="171"/>
      <c r="G22" s="172"/>
      <c r="H22" s="171"/>
      <c r="I22" s="173"/>
      <c r="L22" s="186"/>
    </row>
    <row r="23" spans="1:12" ht="24.75" customHeight="1" x14ac:dyDescent="0.25">
      <c r="A23" s="174"/>
      <c r="B23" s="178" t="s">
        <v>80</v>
      </c>
      <c r="C23" s="34" t="s">
        <v>81</v>
      </c>
      <c r="D23" s="176"/>
      <c r="E23" s="171"/>
      <c r="F23" s="171"/>
      <c r="G23" s="172"/>
      <c r="H23" s="171"/>
      <c r="I23" s="173"/>
    </row>
    <row r="24" spans="1:12" ht="24.75" customHeight="1" x14ac:dyDescent="0.25">
      <c r="A24" s="174"/>
      <c r="B24" s="178"/>
      <c r="C24" s="179" t="s">
        <v>82</v>
      </c>
      <c r="D24" s="176">
        <v>800000000</v>
      </c>
      <c r="E24" s="171"/>
      <c r="F24" s="171"/>
      <c r="G24" s="172"/>
      <c r="H24" s="171"/>
      <c r="I24" s="177">
        <v>800000000</v>
      </c>
    </row>
    <row r="25" spans="1:12" ht="24.75" customHeight="1" x14ac:dyDescent="0.25">
      <c r="A25" s="174"/>
      <c r="B25" s="178"/>
      <c r="C25" s="179" t="s">
        <v>83</v>
      </c>
      <c r="D25" s="176">
        <v>280000000</v>
      </c>
      <c r="E25" s="171"/>
      <c r="F25" s="171"/>
      <c r="G25" s="172"/>
      <c r="H25" s="171"/>
      <c r="I25" s="173">
        <v>280000000</v>
      </c>
    </row>
    <row r="26" spans="1:12" ht="24.75" customHeight="1" x14ac:dyDescent="0.25">
      <c r="A26" s="174"/>
      <c r="B26" s="178" t="s">
        <v>84</v>
      </c>
      <c r="C26" s="34" t="s">
        <v>85</v>
      </c>
      <c r="D26" s="176"/>
      <c r="E26" s="171"/>
      <c r="F26" s="171"/>
      <c r="G26" s="172"/>
      <c r="H26" s="171"/>
      <c r="I26" s="177"/>
    </row>
    <row r="27" spans="1:12" ht="24.75" customHeight="1" x14ac:dyDescent="0.25">
      <c r="A27" s="174"/>
      <c r="B27" s="178"/>
      <c r="C27" s="179" t="s">
        <v>86</v>
      </c>
      <c r="D27" s="176">
        <v>2800000000</v>
      </c>
      <c r="E27" s="171"/>
      <c r="F27" s="171"/>
      <c r="G27" s="172"/>
      <c r="H27" s="171"/>
      <c r="I27" s="173">
        <v>2800000000</v>
      </c>
    </row>
    <row r="28" spans="1:12" s="185" customFormat="1" ht="24.75" customHeight="1" x14ac:dyDescent="0.25">
      <c r="A28" s="174"/>
      <c r="B28" s="175" t="s">
        <v>87</v>
      </c>
      <c r="C28" s="34" t="s">
        <v>88</v>
      </c>
      <c r="D28" s="176"/>
      <c r="E28" s="171"/>
      <c r="F28" s="171"/>
      <c r="G28" s="172"/>
      <c r="H28" s="171"/>
      <c r="I28" s="177"/>
      <c r="L28" s="186"/>
    </row>
    <row r="29" spans="1:12" s="185" customFormat="1" ht="24.75" customHeight="1" x14ac:dyDescent="0.25">
      <c r="A29" s="174"/>
      <c r="B29" s="175"/>
      <c r="C29" s="187" t="s">
        <v>89</v>
      </c>
      <c r="D29" s="176">
        <v>45000000</v>
      </c>
      <c r="E29" s="171"/>
      <c r="F29" s="171"/>
      <c r="G29" s="172"/>
      <c r="H29" s="171"/>
      <c r="I29" s="177">
        <v>45000000</v>
      </c>
      <c r="L29" s="186"/>
    </row>
    <row r="30" spans="1:12" s="185" customFormat="1" ht="24.75" customHeight="1" x14ac:dyDescent="0.25">
      <c r="A30" s="174"/>
      <c r="B30" s="175"/>
      <c r="C30" s="187" t="s">
        <v>90</v>
      </c>
      <c r="D30" s="176">
        <v>5000000</v>
      </c>
      <c r="E30" s="171"/>
      <c r="F30" s="171"/>
      <c r="G30" s="172"/>
      <c r="H30" s="171"/>
      <c r="I30" s="173">
        <v>5000000</v>
      </c>
      <c r="L30" s="186"/>
    </row>
    <row r="31" spans="1:12" s="185" customFormat="1" ht="24.75" customHeight="1" x14ac:dyDescent="0.25">
      <c r="A31" s="174"/>
      <c r="B31" s="175"/>
      <c r="C31" s="187" t="s">
        <v>91</v>
      </c>
      <c r="D31" s="176">
        <v>2500000</v>
      </c>
      <c r="E31" s="171"/>
      <c r="F31" s="171"/>
      <c r="G31" s="172"/>
      <c r="H31" s="171"/>
      <c r="I31" s="173">
        <v>2500000</v>
      </c>
      <c r="L31" s="186"/>
    </row>
    <row r="32" spans="1:12" s="185" customFormat="1" ht="24.75" customHeight="1" x14ac:dyDescent="0.25">
      <c r="A32" s="174"/>
      <c r="B32" s="184"/>
      <c r="C32" s="169" t="s">
        <v>11</v>
      </c>
      <c r="D32" s="176"/>
      <c r="E32" s="171"/>
      <c r="F32" s="171"/>
      <c r="G32" s="172"/>
      <c r="H32" s="171"/>
      <c r="I32" s="177"/>
      <c r="L32" s="186"/>
    </row>
    <row r="33" spans="1:12" s="185" customFormat="1" ht="24.75" customHeight="1" x14ac:dyDescent="0.25">
      <c r="A33" s="174"/>
      <c r="B33" s="103" t="s">
        <v>92</v>
      </c>
      <c r="C33" s="111" t="s">
        <v>93</v>
      </c>
      <c r="D33" s="176">
        <v>374498</v>
      </c>
      <c r="E33" s="171"/>
      <c r="F33" s="171"/>
      <c r="G33" s="172"/>
      <c r="H33" s="171"/>
      <c r="I33" s="173">
        <v>374498</v>
      </c>
      <c r="L33" s="186"/>
    </row>
    <row r="34" spans="1:12" ht="24.75" customHeight="1" x14ac:dyDescent="0.25">
      <c r="A34" s="174"/>
      <c r="B34" s="182" t="s">
        <v>94</v>
      </c>
      <c r="C34" s="34" t="s">
        <v>95</v>
      </c>
      <c r="D34" s="176">
        <v>10086330</v>
      </c>
      <c r="E34" s="171">
        <v>3800000</v>
      </c>
      <c r="F34" s="171">
        <v>5732000</v>
      </c>
      <c r="G34" s="172">
        <v>6000000</v>
      </c>
      <c r="H34" s="171">
        <v>200000</v>
      </c>
      <c r="I34" s="173">
        <v>25818330</v>
      </c>
    </row>
    <row r="35" spans="1:12" ht="24.75" customHeight="1" x14ac:dyDescent="0.25">
      <c r="A35" s="174"/>
      <c r="B35" s="178" t="s">
        <v>94</v>
      </c>
      <c r="C35" s="34" t="s">
        <v>96</v>
      </c>
      <c r="D35" s="176">
        <v>15533578</v>
      </c>
      <c r="E35" s="171"/>
      <c r="F35" s="171"/>
      <c r="G35" s="172"/>
      <c r="H35" s="171"/>
      <c r="I35" s="173">
        <v>15533578</v>
      </c>
    </row>
    <row r="36" spans="1:12" ht="24.75" customHeight="1" x14ac:dyDescent="0.25">
      <c r="A36" s="174"/>
      <c r="B36" s="178" t="s">
        <v>94</v>
      </c>
      <c r="C36" s="34" t="s">
        <v>97</v>
      </c>
      <c r="D36" s="176">
        <v>35274344</v>
      </c>
      <c r="E36" s="171"/>
      <c r="F36" s="171"/>
      <c r="G36" s="172"/>
      <c r="H36" s="171"/>
      <c r="I36" s="177">
        <v>35274344</v>
      </c>
    </row>
    <row r="37" spans="1:12" ht="24.75" customHeight="1" x14ac:dyDescent="0.25">
      <c r="A37" s="174"/>
      <c r="B37" s="178" t="s">
        <v>98</v>
      </c>
      <c r="C37" s="34" t="s">
        <v>99</v>
      </c>
      <c r="D37" s="176">
        <v>675000</v>
      </c>
      <c r="E37" s="171">
        <v>650000</v>
      </c>
      <c r="F37" s="171"/>
      <c r="G37" s="172"/>
      <c r="H37" s="171"/>
      <c r="I37" s="173">
        <v>1325000</v>
      </c>
    </row>
    <row r="38" spans="1:12" ht="24.75" customHeight="1" x14ac:dyDescent="0.25">
      <c r="A38" s="174"/>
      <c r="B38" s="178" t="s">
        <v>100</v>
      </c>
      <c r="C38" s="34" t="s">
        <v>101</v>
      </c>
      <c r="D38" s="176"/>
      <c r="E38" s="171"/>
      <c r="F38" s="171">
        <v>384485000</v>
      </c>
      <c r="G38" s="172"/>
      <c r="H38" s="171"/>
      <c r="I38" s="177">
        <v>384485000</v>
      </c>
    </row>
    <row r="39" spans="1:12" ht="24.75" customHeight="1" x14ac:dyDescent="0.25">
      <c r="A39" s="174"/>
      <c r="B39" s="178" t="s">
        <v>102</v>
      </c>
      <c r="C39" s="34" t="s">
        <v>103</v>
      </c>
      <c r="D39" s="176">
        <v>4389518</v>
      </c>
      <c r="E39" s="171">
        <v>1201500</v>
      </c>
      <c r="F39" s="171">
        <v>103875000</v>
      </c>
      <c r="G39" s="172"/>
      <c r="H39" s="171"/>
      <c r="I39" s="173">
        <v>109466018</v>
      </c>
    </row>
    <row r="40" spans="1:12" ht="24.75" customHeight="1" x14ac:dyDescent="0.25">
      <c r="A40" s="174"/>
      <c r="B40" s="178" t="s">
        <v>104</v>
      </c>
      <c r="C40" s="34" t="s">
        <v>105</v>
      </c>
      <c r="D40" s="176"/>
      <c r="E40" s="171"/>
      <c r="F40" s="171">
        <v>26794000</v>
      </c>
      <c r="G40" s="172"/>
      <c r="H40" s="171"/>
      <c r="I40" s="177">
        <v>26794000</v>
      </c>
    </row>
    <row r="41" spans="1:12" ht="24.75" customHeight="1" x14ac:dyDescent="0.25">
      <c r="A41" s="174"/>
      <c r="B41" s="178" t="s">
        <v>106</v>
      </c>
      <c r="C41" s="34" t="s">
        <v>107</v>
      </c>
      <c r="D41" s="176">
        <v>506000000</v>
      </c>
      <c r="E41" s="171"/>
      <c r="F41" s="171"/>
      <c r="G41" s="172"/>
      <c r="H41" s="171"/>
      <c r="I41" s="177">
        <v>506000000</v>
      </c>
    </row>
    <row r="42" spans="1:12" ht="24.75" customHeight="1" x14ac:dyDescent="0.25">
      <c r="A42" s="174"/>
      <c r="B42" s="178" t="s">
        <v>108</v>
      </c>
      <c r="C42" s="34" t="s">
        <v>109</v>
      </c>
      <c r="D42" s="176">
        <v>576700</v>
      </c>
      <c r="E42" s="171"/>
      <c r="F42" s="188"/>
      <c r="G42" s="172"/>
      <c r="H42" s="171"/>
      <c r="I42" s="177">
        <v>576700</v>
      </c>
    </row>
    <row r="43" spans="1:12" ht="24.75" customHeight="1" x14ac:dyDescent="0.25">
      <c r="A43" s="174"/>
      <c r="B43" s="178" t="s">
        <v>110</v>
      </c>
      <c r="C43" s="34" t="s">
        <v>111</v>
      </c>
      <c r="D43" s="176">
        <v>1645175</v>
      </c>
      <c r="E43" s="171"/>
      <c r="F43" s="188"/>
      <c r="G43" s="172"/>
      <c r="H43" s="171"/>
      <c r="I43" s="177">
        <v>1645175</v>
      </c>
    </row>
    <row r="44" spans="1:12" ht="24.75" customHeight="1" x14ac:dyDescent="0.25">
      <c r="A44" s="183" t="s">
        <v>19</v>
      </c>
      <c r="B44" s="178"/>
      <c r="C44" s="180" t="s">
        <v>112</v>
      </c>
      <c r="D44" s="189">
        <v>7653322040</v>
      </c>
      <c r="E44" s="190">
        <v>12958392</v>
      </c>
      <c r="F44" s="191">
        <v>520886000</v>
      </c>
      <c r="G44" s="189">
        <v>6000000</v>
      </c>
      <c r="H44" s="189">
        <v>200000</v>
      </c>
      <c r="I44" s="192">
        <v>8193366432</v>
      </c>
    </row>
    <row r="45" spans="1:12" s="185" customFormat="1" ht="24.75" customHeight="1" x14ac:dyDescent="0.25">
      <c r="A45" s="174"/>
      <c r="B45" s="184"/>
      <c r="C45" s="180" t="s">
        <v>113</v>
      </c>
      <c r="D45" s="189"/>
      <c r="E45" s="171"/>
      <c r="F45" s="190"/>
      <c r="G45" s="193"/>
      <c r="H45" s="190"/>
      <c r="I45" s="177"/>
      <c r="L45" s="186"/>
    </row>
    <row r="46" spans="1:12" s="185" customFormat="1" ht="24.75" customHeight="1" x14ac:dyDescent="0.25">
      <c r="A46" s="174"/>
      <c r="B46" s="182" t="s">
        <v>114</v>
      </c>
      <c r="C46" s="34" t="s">
        <v>115</v>
      </c>
      <c r="D46" s="176">
        <v>12720350</v>
      </c>
      <c r="E46" s="171"/>
      <c r="F46" s="190"/>
      <c r="G46" s="193"/>
      <c r="H46" s="190"/>
      <c r="I46" s="173">
        <v>12720350</v>
      </c>
      <c r="L46" s="186"/>
    </row>
    <row r="47" spans="1:12" s="185" customFormat="1" ht="24.75" customHeight="1" x14ac:dyDescent="0.25">
      <c r="A47" s="174"/>
      <c r="B47" s="182" t="s">
        <v>116</v>
      </c>
      <c r="C47" s="34" t="s">
        <v>22</v>
      </c>
      <c r="D47" s="176">
        <v>365750095</v>
      </c>
      <c r="E47" s="171"/>
      <c r="F47" s="171"/>
      <c r="G47" s="172"/>
      <c r="H47" s="171"/>
      <c r="I47" s="173">
        <v>365750095</v>
      </c>
      <c r="L47" s="186"/>
    </row>
    <row r="48" spans="1:12" ht="24.75" customHeight="1" x14ac:dyDescent="0.25">
      <c r="A48" s="174"/>
      <c r="B48" s="182" t="s">
        <v>117</v>
      </c>
      <c r="C48" s="34" t="s">
        <v>24</v>
      </c>
      <c r="D48" s="176">
        <v>19272545</v>
      </c>
      <c r="E48" s="171"/>
      <c r="F48" s="171"/>
      <c r="G48" s="172"/>
      <c r="H48" s="171"/>
      <c r="I48" s="173">
        <v>19272545</v>
      </c>
    </row>
    <row r="49" spans="1:12" ht="24.75" customHeight="1" x14ac:dyDescent="0.25">
      <c r="A49" s="174"/>
      <c r="B49" s="182" t="s">
        <v>118</v>
      </c>
      <c r="C49" s="34" t="s">
        <v>26</v>
      </c>
      <c r="D49" s="176">
        <v>227962500</v>
      </c>
      <c r="E49" s="171"/>
      <c r="F49" s="171"/>
      <c r="G49" s="172"/>
      <c r="H49" s="171"/>
      <c r="I49" s="173">
        <v>227962500</v>
      </c>
    </row>
    <row r="50" spans="1:12" ht="24.75" customHeight="1" x14ac:dyDescent="0.25">
      <c r="A50" s="174"/>
      <c r="B50" s="182" t="s">
        <v>119</v>
      </c>
      <c r="C50" s="34" t="s">
        <v>120</v>
      </c>
      <c r="D50" s="176">
        <v>5000000</v>
      </c>
      <c r="E50" s="188"/>
      <c r="F50" s="188"/>
      <c r="G50" s="172"/>
      <c r="H50" s="171"/>
      <c r="I50" s="173">
        <v>5000000</v>
      </c>
    </row>
    <row r="51" spans="1:12" ht="24.75" customHeight="1" x14ac:dyDescent="0.25">
      <c r="A51" s="183" t="s">
        <v>30</v>
      </c>
      <c r="B51" s="182"/>
      <c r="C51" s="180" t="s">
        <v>121</v>
      </c>
      <c r="D51" s="194">
        <v>630705490</v>
      </c>
      <c r="E51" s="195">
        <v>0</v>
      </c>
      <c r="F51" s="195">
        <v>0</v>
      </c>
      <c r="G51" s="196">
        <v>0</v>
      </c>
      <c r="H51" s="196">
        <v>0</v>
      </c>
      <c r="I51" s="192">
        <v>630705490</v>
      </c>
    </row>
    <row r="52" spans="1:12" ht="24.75" customHeight="1" x14ac:dyDescent="0.25">
      <c r="A52" s="174"/>
      <c r="B52" s="197"/>
      <c r="C52" s="180" t="s">
        <v>122</v>
      </c>
      <c r="D52" s="190">
        <v>8284027530</v>
      </c>
      <c r="E52" s="190">
        <v>12958392</v>
      </c>
      <c r="F52" s="198">
        <v>520886000</v>
      </c>
      <c r="G52" s="198">
        <v>6000000</v>
      </c>
      <c r="H52" s="198">
        <v>200000</v>
      </c>
      <c r="I52" s="199">
        <v>8824071922</v>
      </c>
    </row>
    <row r="53" spans="1:12" s="185" customFormat="1" ht="24.75" customHeight="1" x14ac:dyDescent="0.25">
      <c r="A53" s="183"/>
      <c r="B53" s="200"/>
      <c r="C53" s="180" t="s">
        <v>41</v>
      </c>
      <c r="D53" s="189"/>
      <c r="E53" s="171"/>
      <c r="F53" s="190"/>
      <c r="G53" s="193"/>
      <c r="H53" s="190"/>
      <c r="I53" s="173"/>
      <c r="L53" s="186"/>
    </row>
    <row r="54" spans="1:12" ht="24.75" customHeight="1" x14ac:dyDescent="0.25">
      <c r="A54" s="174"/>
      <c r="B54" s="182" t="s">
        <v>123</v>
      </c>
      <c r="C54" s="34" t="s">
        <v>124</v>
      </c>
      <c r="D54" s="176">
        <v>420320000</v>
      </c>
      <c r="E54" s="171"/>
      <c r="F54" s="190"/>
      <c r="G54" s="193"/>
      <c r="H54" s="190"/>
      <c r="I54" s="177">
        <v>420320000</v>
      </c>
    </row>
    <row r="55" spans="1:12" ht="24.75" customHeight="1" x14ac:dyDescent="0.25">
      <c r="A55" s="174"/>
      <c r="B55" s="182" t="s">
        <v>125</v>
      </c>
      <c r="C55" s="34" t="s">
        <v>126</v>
      </c>
      <c r="D55" s="176">
        <v>6054312811</v>
      </c>
      <c r="E55" s="171">
        <v>6161703</v>
      </c>
      <c r="F55" s="171">
        <v>64392001</v>
      </c>
      <c r="G55" s="172">
        <v>5179866</v>
      </c>
      <c r="H55" s="171">
        <v>274924</v>
      </c>
      <c r="I55" s="177">
        <v>6130321305</v>
      </c>
    </row>
    <row r="56" spans="1:12" ht="24.75" customHeight="1" x14ac:dyDescent="0.25">
      <c r="A56" s="201"/>
      <c r="B56" s="202" t="s">
        <v>127</v>
      </c>
      <c r="C56" s="203" t="s">
        <v>39</v>
      </c>
      <c r="D56" s="176">
        <v>210194</v>
      </c>
      <c r="E56" s="204"/>
      <c r="F56" s="205"/>
      <c r="G56" s="206"/>
      <c r="H56" s="204"/>
      <c r="I56" s="177">
        <v>210194</v>
      </c>
    </row>
    <row r="57" spans="1:12" ht="24.75" customHeight="1" thickBot="1" x14ac:dyDescent="0.3">
      <c r="A57" s="207" t="s">
        <v>40</v>
      </c>
      <c r="B57" s="208"/>
      <c r="C57" s="209" t="s">
        <v>128</v>
      </c>
      <c r="D57" s="210">
        <v>6474843005</v>
      </c>
      <c r="E57" s="211">
        <v>6161703</v>
      </c>
      <c r="F57" s="212">
        <v>64392001</v>
      </c>
      <c r="G57" s="212">
        <v>5179866</v>
      </c>
      <c r="H57" s="211">
        <v>274924</v>
      </c>
      <c r="I57" s="213">
        <v>6550851499</v>
      </c>
    </row>
    <row r="58" spans="1:12" ht="24.75" customHeight="1" thickTop="1" thickBot="1" x14ac:dyDescent="0.3">
      <c r="A58" s="625" t="s">
        <v>129</v>
      </c>
      <c r="B58" s="626"/>
      <c r="C58" s="627"/>
      <c r="D58" s="214">
        <v>14758870535</v>
      </c>
      <c r="E58" s="214">
        <v>19120095</v>
      </c>
      <c r="F58" s="214">
        <v>585278001</v>
      </c>
      <c r="G58" s="215">
        <v>11179866</v>
      </c>
      <c r="H58" s="215">
        <v>474924</v>
      </c>
      <c r="I58" s="216">
        <v>15374923421</v>
      </c>
    </row>
    <row r="59" spans="1:12" ht="24.75" customHeight="1" thickTop="1" x14ac:dyDescent="0.25">
      <c r="B59" s="218"/>
      <c r="C59" s="219"/>
      <c r="D59" s="219"/>
      <c r="E59" s="220"/>
      <c r="F59" s="219"/>
      <c r="G59" s="219"/>
      <c r="H59" s="219"/>
      <c r="I59" s="219"/>
    </row>
    <row r="60" spans="1:12" ht="24.75" customHeight="1" x14ac:dyDescent="0.25">
      <c r="A60" s="221"/>
      <c r="B60" s="151"/>
      <c r="C60" s="220"/>
      <c r="D60" s="222"/>
      <c r="I60" s="154"/>
      <c r="L60" s="152"/>
    </row>
    <row r="61" spans="1:12" ht="24.75" customHeight="1" x14ac:dyDescent="0.25">
      <c r="A61" s="221"/>
      <c r="B61" s="151"/>
      <c r="C61" s="220"/>
      <c r="D61" s="222"/>
      <c r="I61" s="223"/>
    </row>
    <row r="62" spans="1:12" ht="24.75" customHeight="1" x14ac:dyDescent="0.25">
      <c r="A62" s="221"/>
      <c r="B62" s="151"/>
      <c r="D62" s="223"/>
    </row>
    <row r="63" spans="1:12" ht="24.75" customHeight="1" x14ac:dyDescent="0.25">
      <c r="A63" s="221"/>
      <c r="B63" s="151"/>
      <c r="D63" s="223"/>
      <c r="E63" s="223"/>
      <c r="F63" s="223"/>
    </row>
    <row r="64" spans="1:12" ht="24.75" customHeight="1" x14ac:dyDescent="0.25">
      <c r="D64" s="223"/>
    </row>
    <row r="65" spans="4:4" ht="24.75" customHeight="1" x14ac:dyDescent="0.25">
      <c r="D65" s="223"/>
    </row>
    <row r="66" spans="4:4" ht="24.75" customHeight="1" x14ac:dyDescent="0.25">
      <c r="D66" s="225"/>
    </row>
    <row r="67" spans="4:4" ht="24.75" customHeight="1" x14ac:dyDescent="0.25"/>
    <row r="68" spans="4:4" ht="24.75" customHeight="1" x14ac:dyDescent="0.25"/>
    <row r="69" spans="4:4" ht="24.75" customHeight="1" x14ac:dyDescent="0.25"/>
    <row r="70" spans="4:4" ht="24.75" customHeight="1" x14ac:dyDescent="0.25"/>
    <row r="71" spans="4:4" ht="24.75" customHeight="1" x14ac:dyDescent="0.25"/>
    <row r="72" spans="4:4" ht="24.75" customHeight="1" x14ac:dyDescent="0.25"/>
    <row r="73" spans="4:4" ht="24.75" customHeight="1" x14ac:dyDescent="0.25"/>
    <row r="74" spans="4:4" ht="24.75" customHeight="1" x14ac:dyDescent="0.25"/>
    <row r="75" spans="4:4" ht="24.75" customHeight="1" x14ac:dyDescent="0.25"/>
    <row r="76" spans="4:4" ht="24.75" customHeight="1" x14ac:dyDescent="0.25"/>
    <row r="77" spans="4:4" ht="24.75" customHeight="1" x14ac:dyDescent="0.25"/>
  </sheetData>
  <mergeCells count="9">
    <mergeCell ref="A58:C58"/>
    <mergeCell ref="A3:I3"/>
    <mergeCell ref="A4:I4"/>
    <mergeCell ref="A6:A9"/>
    <mergeCell ref="B6:B9"/>
    <mergeCell ref="C6:C9"/>
    <mergeCell ref="I6:I8"/>
    <mergeCell ref="D7:H7"/>
    <mergeCell ref="D9:I9"/>
  </mergeCells>
  <pageMargins left="0.7" right="0.7" top="0.75" bottom="0.75" header="0.3" footer="0.3"/>
  <pageSetup paperSize="9"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view="pageBreakPreview" topLeftCell="A13" zoomScale="60" zoomScaleNormal="100" workbookViewId="0">
      <selection activeCell="F41" sqref="F41"/>
    </sheetView>
  </sheetViews>
  <sheetFormatPr defaultColWidth="9.140625" defaultRowHeight="25.5" x14ac:dyDescent="0.25"/>
  <cols>
    <col min="1" max="1" width="9.85546875" style="258" customWidth="1"/>
    <col min="2" max="2" width="77.85546875" style="227" customWidth="1"/>
    <col min="3" max="3" width="17.140625" style="274" customWidth="1"/>
    <col min="4" max="4" width="16.5703125" style="227" bestFit="1" customWidth="1"/>
    <col min="5" max="253" width="9.140625" style="227"/>
    <col min="254" max="254" width="9.85546875" style="227" customWidth="1"/>
    <col min="255" max="255" width="77.85546875" style="227" customWidth="1"/>
    <col min="256" max="259" width="17.140625" style="227" customWidth="1"/>
    <col min="260" max="260" width="16.5703125" style="227" bestFit="1" customWidth="1"/>
    <col min="261" max="509" width="9.140625" style="227"/>
    <col min="510" max="510" width="9.85546875" style="227" customWidth="1"/>
    <col min="511" max="511" width="77.85546875" style="227" customWidth="1"/>
    <col min="512" max="515" width="17.140625" style="227" customWidth="1"/>
    <col min="516" max="516" width="16.5703125" style="227" bestFit="1" customWidth="1"/>
    <col min="517" max="765" width="9.140625" style="227"/>
    <col min="766" max="766" width="9.85546875" style="227" customWidth="1"/>
    <col min="767" max="767" width="77.85546875" style="227" customWidth="1"/>
    <col min="768" max="771" width="17.140625" style="227" customWidth="1"/>
    <col min="772" max="772" width="16.5703125" style="227" bestFit="1" customWidth="1"/>
    <col min="773" max="1021" width="9.140625" style="227"/>
    <col min="1022" max="1022" width="9.85546875" style="227" customWidth="1"/>
    <col min="1023" max="1023" width="77.85546875" style="227" customWidth="1"/>
    <col min="1024" max="1027" width="17.140625" style="227" customWidth="1"/>
    <col min="1028" max="1028" width="16.5703125" style="227" bestFit="1" customWidth="1"/>
    <col min="1029" max="1277" width="9.140625" style="227"/>
    <col min="1278" max="1278" width="9.85546875" style="227" customWidth="1"/>
    <col min="1279" max="1279" width="77.85546875" style="227" customWidth="1"/>
    <col min="1280" max="1283" width="17.140625" style="227" customWidth="1"/>
    <col min="1284" max="1284" width="16.5703125" style="227" bestFit="1" customWidth="1"/>
    <col min="1285" max="1533" width="9.140625" style="227"/>
    <col min="1534" max="1534" width="9.85546875" style="227" customWidth="1"/>
    <col min="1535" max="1535" width="77.85546875" style="227" customWidth="1"/>
    <col min="1536" max="1539" width="17.140625" style="227" customWidth="1"/>
    <col min="1540" max="1540" width="16.5703125" style="227" bestFit="1" customWidth="1"/>
    <col min="1541" max="1789" width="9.140625" style="227"/>
    <col min="1790" max="1790" width="9.85546875" style="227" customWidth="1"/>
    <col min="1791" max="1791" width="77.85546875" style="227" customWidth="1"/>
    <col min="1792" max="1795" width="17.140625" style="227" customWidth="1"/>
    <col min="1796" max="1796" width="16.5703125" style="227" bestFit="1" customWidth="1"/>
    <col min="1797" max="2045" width="9.140625" style="227"/>
    <col min="2046" max="2046" width="9.85546875" style="227" customWidth="1"/>
    <col min="2047" max="2047" width="77.85546875" style="227" customWidth="1"/>
    <col min="2048" max="2051" width="17.140625" style="227" customWidth="1"/>
    <col min="2052" max="2052" width="16.5703125" style="227" bestFit="1" customWidth="1"/>
    <col min="2053" max="2301" width="9.140625" style="227"/>
    <col min="2302" max="2302" width="9.85546875" style="227" customWidth="1"/>
    <col min="2303" max="2303" width="77.85546875" style="227" customWidth="1"/>
    <col min="2304" max="2307" width="17.140625" style="227" customWidth="1"/>
    <col min="2308" max="2308" width="16.5703125" style="227" bestFit="1" customWidth="1"/>
    <col min="2309" max="2557" width="9.140625" style="227"/>
    <col min="2558" max="2558" width="9.85546875" style="227" customWidth="1"/>
    <col min="2559" max="2559" width="77.85546875" style="227" customWidth="1"/>
    <col min="2560" max="2563" width="17.140625" style="227" customWidth="1"/>
    <col min="2564" max="2564" width="16.5703125" style="227" bestFit="1" customWidth="1"/>
    <col min="2565" max="2813" width="9.140625" style="227"/>
    <col min="2814" max="2814" width="9.85546875" style="227" customWidth="1"/>
    <col min="2815" max="2815" width="77.85546875" style="227" customWidth="1"/>
    <col min="2816" max="2819" width="17.140625" style="227" customWidth="1"/>
    <col min="2820" max="2820" width="16.5703125" style="227" bestFit="1" customWidth="1"/>
    <col min="2821" max="3069" width="9.140625" style="227"/>
    <col min="3070" max="3070" width="9.85546875" style="227" customWidth="1"/>
    <col min="3071" max="3071" width="77.85546875" style="227" customWidth="1"/>
    <col min="3072" max="3075" width="17.140625" style="227" customWidth="1"/>
    <col min="3076" max="3076" width="16.5703125" style="227" bestFit="1" customWidth="1"/>
    <col min="3077" max="3325" width="9.140625" style="227"/>
    <col min="3326" max="3326" width="9.85546875" style="227" customWidth="1"/>
    <col min="3327" max="3327" width="77.85546875" style="227" customWidth="1"/>
    <col min="3328" max="3331" width="17.140625" style="227" customWidth="1"/>
    <col min="3332" max="3332" width="16.5703125" style="227" bestFit="1" customWidth="1"/>
    <col min="3333" max="3581" width="9.140625" style="227"/>
    <col min="3582" max="3582" width="9.85546875" style="227" customWidth="1"/>
    <col min="3583" max="3583" width="77.85546875" style="227" customWidth="1"/>
    <col min="3584" max="3587" width="17.140625" style="227" customWidth="1"/>
    <col min="3588" max="3588" width="16.5703125" style="227" bestFit="1" customWidth="1"/>
    <col min="3589" max="3837" width="9.140625" style="227"/>
    <col min="3838" max="3838" width="9.85546875" style="227" customWidth="1"/>
    <col min="3839" max="3839" width="77.85546875" style="227" customWidth="1"/>
    <col min="3840" max="3843" width="17.140625" style="227" customWidth="1"/>
    <col min="3844" max="3844" width="16.5703125" style="227" bestFit="1" customWidth="1"/>
    <col min="3845" max="4093" width="9.140625" style="227"/>
    <col min="4094" max="4094" width="9.85546875" style="227" customWidth="1"/>
    <col min="4095" max="4095" width="77.85546875" style="227" customWidth="1"/>
    <col min="4096" max="4099" width="17.140625" style="227" customWidth="1"/>
    <col min="4100" max="4100" width="16.5703125" style="227" bestFit="1" customWidth="1"/>
    <col min="4101" max="4349" width="9.140625" style="227"/>
    <col min="4350" max="4350" width="9.85546875" style="227" customWidth="1"/>
    <col min="4351" max="4351" width="77.85546875" style="227" customWidth="1"/>
    <col min="4352" max="4355" width="17.140625" style="227" customWidth="1"/>
    <col min="4356" max="4356" width="16.5703125" style="227" bestFit="1" customWidth="1"/>
    <col min="4357" max="4605" width="9.140625" style="227"/>
    <col min="4606" max="4606" width="9.85546875" style="227" customWidth="1"/>
    <col min="4607" max="4607" width="77.85546875" style="227" customWidth="1"/>
    <col min="4608" max="4611" width="17.140625" style="227" customWidth="1"/>
    <col min="4612" max="4612" width="16.5703125" style="227" bestFit="1" customWidth="1"/>
    <col min="4613" max="4861" width="9.140625" style="227"/>
    <col min="4862" max="4862" width="9.85546875" style="227" customWidth="1"/>
    <col min="4863" max="4863" width="77.85546875" style="227" customWidth="1"/>
    <col min="4864" max="4867" width="17.140625" style="227" customWidth="1"/>
    <col min="4868" max="4868" width="16.5703125" style="227" bestFit="1" customWidth="1"/>
    <col min="4869" max="5117" width="9.140625" style="227"/>
    <col min="5118" max="5118" width="9.85546875" style="227" customWidth="1"/>
    <col min="5119" max="5119" width="77.85546875" style="227" customWidth="1"/>
    <col min="5120" max="5123" width="17.140625" style="227" customWidth="1"/>
    <col min="5124" max="5124" width="16.5703125" style="227" bestFit="1" customWidth="1"/>
    <col min="5125" max="5373" width="9.140625" style="227"/>
    <col min="5374" max="5374" width="9.85546875" style="227" customWidth="1"/>
    <col min="5375" max="5375" width="77.85546875" style="227" customWidth="1"/>
    <col min="5376" max="5379" width="17.140625" style="227" customWidth="1"/>
    <col min="5380" max="5380" width="16.5703125" style="227" bestFit="1" customWidth="1"/>
    <col min="5381" max="5629" width="9.140625" style="227"/>
    <col min="5630" max="5630" width="9.85546875" style="227" customWidth="1"/>
    <col min="5631" max="5631" width="77.85546875" style="227" customWidth="1"/>
    <col min="5632" max="5635" width="17.140625" style="227" customWidth="1"/>
    <col min="5636" max="5636" width="16.5703125" style="227" bestFit="1" customWidth="1"/>
    <col min="5637" max="5885" width="9.140625" style="227"/>
    <col min="5886" max="5886" width="9.85546875" style="227" customWidth="1"/>
    <col min="5887" max="5887" width="77.85546875" style="227" customWidth="1"/>
    <col min="5888" max="5891" width="17.140625" style="227" customWidth="1"/>
    <col min="5892" max="5892" width="16.5703125" style="227" bestFit="1" customWidth="1"/>
    <col min="5893" max="6141" width="9.140625" style="227"/>
    <col min="6142" max="6142" width="9.85546875" style="227" customWidth="1"/>
    <col min="6143" max="6143" width="77.85546875" style="227" customWidth="1"/>
    <col min="6144" max="6147" width="17.140625" style="227" customWidth="1"/>
    <col min="6148" max="6148" width="16.5703125" style="227" bestFit="1" customWidth="1"/>
    <col min="6149" max="6397" width="9.140625" style="227"/>
    <col min="6398" max="6398" width="9.85546875" style="227" customWidth="1"/>
    <col min="6399" max="6399" width="77.85546875" style="227" customWidth="1"/>
    <col min="6400" max="6403" width="17.140625" style="227" customWidth="1"/>
    <col min="6404" max="6404" width="16.5703125" style="227" bestFit="1" customWidth="1"/>
    <col min="6405" max="6653" width="9.140625" style="227"/>
    <col min="6654" max="6654" width="9.85546875" style="227" customWidth="1"/>
    <col min="6655" max="6655" width="77.85546875" style="227" customWidth="1"/>
    <col min="6656" max="6659" width="17.140625" style="227" customWidth="1"/>
    <col min="6660" max="6660" width="16.5703125" style="227" bestFit="1" customWidth="1"/>
    <col min="6661" max="6909" width="9.140625" style="227"/>
    <col min="6910" max="6910" width="9.85546875" style="227" customWidth="1"/>
    <col min="6911" max="6911" width="77.85546875" style="227" customWidth="1"/>
    <col min="6912" max="6915" width="17.140625" style="227" customWidth="1"/>
    <col min="6916" max="6916" width="16.5703125" style="227" bestFit="1" customWidth="1"/>
    <col min="6917" max="7165" width="9.140625" style="227"/>
    <col min="7166" max="7166" width="9.85546875" style="227" customWidth="1"/>
    <col min="7167" max="7167" width="77.85546875" style="227" customWidth="1"/>
    <col min="7168" max="7171" width="17.140625" style="227" customWidth="1"/>
    <col min="7172" max="7172" width="16.5703125" style="227" bestFit="1" customWidth="1"/>
    <col min="7173" max="7421" width="9.140625" style="227"/>
    <col min="7422" max="7422" width="9.85546875" style="227" customWidth="1"/>
    <col min="7423" max="7423" width="77.85546875" style="227" customWidth="1"/>
    <col min="7424" max="7427" width="17.140625" style="227" customWidth="1"/>
    <col min="7428" max="7428" width="16.5703125" style="227" bestFit="1" customWidth="1"/>
    <col min="7429" max="7677" width="9.140625" style="227"/>
    <col min="7678" max="7678" width="9.85546875" style="227" customWidth="1"/>
    <col min="7679" max="7679" width="77.85546875" style="227" customWidth="1"/>
    <col min="7680" max="7683" width="17.140625" style="227" customWidth="1"/>
    <col min="7684" max="7684" width="16.5703125" style="227" bestFit="1" customWidth="1"/>
    <col min="7685" max="7933" width="9.140625" style="227"/>
    <col min="7934" max="7934" width="9.85546875" style="227" customWidth="1"/>
    <col min="7935" max="7935" width="77.85546875" style="227" customWidth="1"/>
    <col min="7936" max="7939" width="17.140625" style="227" customWidth="1"/>
    <col min="7940" max="7940" width="16.5703125" style="227" bestFit="1" customWidth="1"/>
    <col min="7941" max="8189" width="9.140625" style="227"/>
    <col min="8190" max="8190" width="9.85546875" style="227" customWidth="1"/>
    <col min="8191" max="8191" width="77.85546875" style="227" customWidth="1"/>
    <col min="8192" max="8195" width="17.140625" style="227" customWidth="1"/>
    <col min="8196" max="8196" width="16.5703125" style="227" bestFit="1" customWidth="1"/>
    <col min="8197" max="8445" width="9.140625" style="227"/>
    <col min="8446" max="8446" width="9.85546875" style="227" customWidth="1"/>
    <col min="8447" max="8447" width="77.85546875" style="227" customWidth="1"/>
    <col min="8448" max="8451" width="17.140625" style="227" customWidth="1"/>
    <col min="8452" max="8452" width="16.5703125" style="227" bestFit="1" customWidth="1"/>
    <col min="8453" max="8701" width="9.140625" style="227"/>
    <col min="8702" max="8702" width="9.85546875" style="227" customWidth="1"/>
    <col min="8703" max="8703" width="77.85546875" style="227" customWidth="1"/>
    <col min="8704" max="8707" width="17.140625" style="227" customWidth="1"/>
    <col min="8708" max="8708" width="16.5703125" style="227" bestFit="1" customWidth="1"/>
    <col min="8709" max="8957" width="9.140625" style="227"/>
    <col min="8958" max="8958" width="9.85546875" style="227" customWidth="1"/>
    <col min="8959" max="8959" width="77.85546875" style="227" customWidth="1"/>
    <col min="8960" max="8963" width="17.140625" style="227" customWidth="1"/>
    <col min="8964" max="8964" width="16.5703125" style="227" bestFit="1" customWidth="1"/>
    <col min="8965" max="9213" width="9.140625" style="227"/>
    <col min="9214" max="9214" width="9.85546875" style="227" customWidth="1"/>
    <col min="9215" max="9215" width="77.85546875" style="227" customWidth="1"/>
    <col min="9216" max="9219" width="17.140625" style="227" customWidth="1"/>
    <col min="9220" max="9220" width="16.5703125" style="227" bestFit="1" customWidth="1"/>
    <col min="9221" max="9469" width="9.140625" style="227"/>
    <col min="9470" max="9470" width="9.85546875" style="227" customWidth="1"/>
    <col min="9471" max="9471" width="77.85546875" style="227" customWidth="1"/>
    <col min="9472" max="9475" width="17.140625" style="227" customWidth="1"/>
    <col min="9476" max="9476" width="16.5703125" style="227" bestFit="1" customWidth="1"/>
    <col min="9477" max="9725" width="9.140625" style="227"/>
    <col min="9726" max="9726" width="9.85546875" style="227" customWidth="1"/>
    <col min="9727" max="9727" width="77.85546875" style="227" customWidth="1"/>
    <col min="9728" max="9731" width="17.140625" style="227" customWidth="1"/>
    <col min="9732" max="9732" width="16.5703125" style="227" bestFit="1" customWidth="1"/>
    <col min="9733" max="9981" width="9.140625" style="227"/>
    <col min="9982" max="9982" width="9.85546875" style="227" customWidth="1"/>
    <col min="9983" max="9983" width="77.85546875" style="227" customWidth="1"/>
    <col min="9984" max="9987" width="17.140625" style="227" customWidth="1"/>
    <col min="9988" max="9988" width="16.5703125" style="227" bestFit="1" customWidth="1"/>
    <col min="9989" max="10237" width="9.140625" style="227"/>
    <col min="10238" max="10238" width="9.85546875" style="227" customWidth="1"/>
    <col min="10239" max="10239" width="77.85546875" style="227" customWidth="1"/>
    <col min="10240" max="10243" width="17.140625" style="227" customWidth="1"/>
    <col min="10244" max="10244" width="16.5703125" style="227" bestFit="1" customWidth="1"/>
    <col min="10245" max="10493" width="9.140625" style="227"/>
    <col min="10494" max="10494" width="9.85546875" style="227" customWidth="1"/>
    <col min="10495" max="10495" width="77.85546875" style="227" customWidth="1"/>
    <col min="10496" max="10499" width="17.140625" style="227" customWidth="1"/>
    <col min="10500" max="10500" width="16.5703125" style="227" bestFit="1" customWidth="1"/>
    <col min="10501" max="10749" width="9.140625" style="227"/>
    <col min="10750" max="10750" width="9.85546875" style="227" customWidth="1"/>
    <col min="10751" max="10751" width="77.85546875" style="227" customWidth="1"/>
    <col min="10752" max="10755" width="17.140625" style="227" customWidth="1"/>
    <col min="10756" max="10756" width="16.5703125" style="227" bestFit="1" customWidth="1"/>
    <col min="10757" max="11005" width="9.140625" style="227"/>
    <col min="11006" max="11006" width="9.85546875" style="227" customWidth="1"/>
    <col min="11007" max="11007" width="77.85546875" style="227" customWidth="1"/>
    <col min="11008" max="11011" width="17.140625" style="227" customWidth="1"/>
    <col min="11012" max="11012" width="16.5703125" style="227" bestFit="1" customWidth="1"/>
    <col min="11013" max="11261" width="9.140625" style="227"/>
    <col min="11262" max="11262" width="9.85546875" style="227" customWidth="1"/>
    <col min="11263" max="11263" width="77.85546875" style="227" customWidth="1"/>
    <col min="11264" max="11267" width="17.140625" style="227" customWidth="1"/>
    <col min="11268" max="11268" width="16.5703125" style="227" bestFit="1" customWidth="1"/>
    <col min="11269" max="11517" width="9.140625" style="227"/>
    <col min="11518" max="11518" width="9.85546875" style="227" customWidth="1"/>
    <col min="11519" max="11519" width="77.85546875" style="227" customWidth="1"/>
    <col min="11520" max="11523" width="17.140625" style="227" customWidth="1"/>
    <col min="11524" max="11524" width="16.5703125" style="227" bestFit="1" customWidth="1"/>
    <col min="11525" max="11773" width="9.140625" style="227"/>
    <col min="11774" max="11774" width="9.85546875" style="227" customWidth="1"/>
    <col min="11775" max="11775" width="77.85546875" style="227" customWidth="1"/>
    <col min="11776" max="11779" width="17.140625" style="227" customWidth="1"/>
    <col min="11780" max="11780" width="16.5703125" style="227" bestFit="1" customWidth="1"/>
    <col min="11781" max="12029" width="9.140625" style="227"/>
    <col min="12030" max="12030" width="9.85546875" style="227" customWidth="1"/>
    <col min="12031" max="12031" width="77.85546875" style="227" customWidth="1"/>
    <col min="12032" max="12035" width="17.140625" style="227" customWidth="1"/>
    <col min="12036" max="12036" width="16.5703125" style="227" bestFit="1" customWidth="1"/>
    <col min="12037" max="12285" width="9.140625" style="227"/>
    <col min="12286" max="12286" width="9.85546875" style="227" customWidth="1"/>
    <col min="12287" max="12287" width="77.85546875" style="227" customWidth="1"/>
    <col min="12288" max="12291" width="17.140625" style="227" customWidth="1"/>
    <col min="12292" max="12292" width="16.5703125" style="227" bestFit="1" customWidth="1"/>
    <col min="12293" max="12541" width="9.140625" style="227"/>
    <col min="12542" max="12542" width="9.85546875" style="227" customWidth="1"/>
    <col min="12543" max="12543" width="77.85546875" style="227" customWidth="1"/>
    <col min="12544" max="12547" width="17.140625" style="227" customWidth="1"/>
    <col min="12548" max="12548" width="16.5703125" style="227" bestFit="1" customWidth="1"/>
    <col min="12549" max="12797" width="9.140625" style="227"/>
    <col min="12798" max="12798" width="9.85546875" style="227" customWidth="1"/>
    <col min="12799" max="12799" width="77.85546875" style="227" customWidth="1"/>
    <col min="12800" max="12803" width="17.140625" style="227" customWidth="1"/>
    <col min="12804" max="12804" width="16.5703125" style="227" bestFit="1" customWidth="1"/>
    <col min="12805" max="13053" width="9.140625" style="227"/>
    <col min="13054" max="13054" width="9.85546875" style="227" customWidth="1"/>
    <col min="13055" max="13055" width="77.85546875" style="227" customWidth="1"/>
    <col min="13056" max="13059" width="17.140625" style="227" customWidth="1"/>
    <col min="13060" max="13060" width="16.5703125" style="227" bestFit="1" customWidth="1"/>
    <col min="13061" max="13309" width="9.140625" style="227"/>
    <col min="13310" max="13310" width="9.85546875" style="227" customWidth="1"/>
    <col min="13311" max="13311" width="77.85546875" style="227" customWidth="1"/>
    <col min="13312" max="13315" width="17.140625" style="227" customWidth="1"/>
    <col min="13316" max="13316" width="16.5703125" style="227" bestFit="1" customWidth="1"/>
    <col min="13317" max="13565" width="9.140625" style="227"/>
    <col min="13566" max="13566" width="9.85546875" style="227" customWidth="1"/>
    <col min="13567" max="13567" width="77.85546875" style="227" customWidth="1"/>
    <col min="13568" max="13571" width="17.140625" style="227" customWidth="1"/>
    <col min="13572" max="13572" width="16.5703125" style="227" bestFit="1" customWidth="1"/>
    <col min="13573" max="13821" width="9.140625" style="227"/>
    <col min="13822" max="13822" width="9.85546875" style="227" customWidth="1"/>
    <col min="13823" max="13823" width="77.85546875" style="227" customWidth="1"/>
    <col min="13824" max="13827" width="17.140625" style="227" customWidth="1"/>
    <col min="13828" max="13828" width="16.5703125" style="227" bestFit="1" customWidth="1"/>
    <col min="13829" max="14077" width="9.140625" style="227"/>
    <col min="14078" max="14078" width="9.85546875" style="227" customWidth="1"/>
    <col min="14079" max="14079" width="77.85546875" style="227" customWidth="1"/>
    <col min="14080" max="14083" width="17.140625" style="227" customWidth="1"/>
    <col min="14084" max="14084" width="16.5703125" style="227" bestFit="1" customWidth="1"/>
    <col min="14085" max="14333" width="9.140625" style="227"/>
    <col min="14334" max="14334" width="9.85546875" style="227" customWidth="1"/>
    <col min="14335" max="14335" width="77.85546875" style="227" customWidth="1"/>
    <col min="14336" max="14339" width="17.140625" style="227" customWidth="1"/>
    <col min="14340" max="14340" width="16.5703125" style="227" bestFit="1" customWidth="1"/>
    <col min="14341" max="14589" width="9.140625" style="227"/>
    <col min="14590" max="14590" width="9.85546875" style="227" customWidth="1"/>
    <col min="14591" max="14591" width="77.85546875" style="227" customWidth="1"/>
    <col min="14592" max="14595" width="17.140625" style="227" customWidth="1"/>
    <col min="14596" max="14596" width="16.5703125" style="227" bestFit="1" customWidth="1"/>
    <col min="14597" max="14845" width="9.140625" style="227"/>
    <col min="14846" max="14846" width="9.85546875" style="227" customWidth="1"/>
    <col min="14847" max="14847" width="77.85546875" style="227" customWidth="1"/>
    <col min="14848" max="14851" width="17.140625" style="227" customWidth="1"/>
    <col min="14852" max="14852" width="16.5703125" style="227" bestFit="1" customWidth="1"/>
    <col min="14853" max="15101" width="9.140625" style="227"/>
    <col min="15102" max="15102" width="9.85546875" style="227" customWidth="1"/>
    <col min="15103" max="15103" width="77.85546875" style="227" customWidth="1"/>
    <col min="15104" max="15107" width="17.140625" style="227" customWidth="1"/>
    <col min="15108" max="15108" width="16.5703125" style="227" bestFit="1" customWidth="1"/>
    <col min="15109" max="15357" width="9.140625" style="227"/>
    <col min="15358" max="15358" width="9.85546875" style="227" customWidth="1"/>
    <col min="15359" max="15359" width="77.85546875" style="227" customWidth="1"/>
    <col min="15360" max="15363" width="17.140625" style="227" customWidth="1"/>
    <col min="15364" max="15364" width="16.5703125" style="227" bestFit="1" customWidth="1"/>
    <col min="15365" max="15613" width="9.140625" style="227"/>
    <col min="15614" max="15614" width="9.85546875" style="227" customWidth="1"/>
    <col min="15615" max="15615" width="77.85546875" style="227" customWidth="1"/>
    <col min="15616" max="15619" width="17.140625" style="227" customWidth="1"/>
    <col min="15620" max="15620" width="16.5703125" style="227" bestFit="1" customWidth="1"/>
    <col min="15621" max="15869" width="9.140625" style="227"/>
    <col min="15870" max="15870" width="9.85546875" style="227" customWidth="1"/>
    <col min="15871" max="15871" width="77.85546875" style="227" customWidth="1"/>
    <col min="15872" max="15875" width="17.140625" style="227" customWidth="1"/>
    <col min="15876" max="15876" width="16.5703125" style="227" bestFit="1" customWidth="1"/>
    <col min="15877" max="16125" width="9.140625" style="227"/>
    <col min="16126" max="16126" width="9.85546875" style="227" customWidth="1"/>
    <col min="16127" max="16127" width="77.85546875" style="227" customWidth="1"/>
    <col min="16128" max="16131" width="17.140625" style="227" customWidth="1"/>
    <col min="16132" max="16132" width="16.5703125" style="227" bestFit="1" customWidth="1"/>
    <col min="16133" max="16384" width="9.140625" style="227"/>
  </cols>
  <sheetData>
    <row r="1" spans="1:4" ht="15.75" x14ac:dyDescent="0.25">
      <c r="A1" s="226" t="s">
        <v>130</v>
      </c>
      <c r="C1" s="228" t="s">
        <v>139</v>
      </c>
    </row>
    <row r="2" spans="1:4" ht="15.75" x14ac:dyDescent="0.25">
      <c r="A2" s="226"/>
      <c r="C2" s="228"/>
    </row>
    <row r="3" spans="1:4" ht="42.75" customHeight="1" thickBot="1" x14ac:dyDescent="0.3">
      <c r="A3" s="648" t="s">
        <v>140</v>
      </c>
      <c r="B3" s="648"/>
      <c r="C3" s="648"/>
    </row>
    <row r="4" spans="1:4" ht="62.25" customHeight="1" thickTop="1" thickBot="1" x14ac:dyDescent="0.3">
      <c r="A4" s="229" t="s">
        <v>53</v>
      </c>
      <c r="B4" s="230" t="s">
        <v>141</v>
      </c>
      <c r="C4" s="231" t="s">
        <v>48</v>
      </c>
    </row>
    <row r="5" spans="1:4" s="235" customFormat="1" ht="24.75" customHeight="1" thickTop="1" x14ac:dyDescent="0.2">
      <c r="A5" s="232" t="s">
        <v>142</v>
      </c>
      <c r="B5" s="233" t="s">
        <v>143</v>
      </c>
      <c r="C5" s="234">
        <v>830163215</v>
      </c>
    </row>
    <row r="6" spans="1:4" ht="24.75" customHeight="1" x14ac:dyDescent="0.25">
      <c r="A6" s="236" t="s">
        <v>144</v>
      </c>
      <c r="B6" s="237" t="s">
        <v>145</v>
      </c>
      <c r="C6" s="238">
        <v>510951000</v>
      </c>
    </row>
    <row r="7" spans="1:4" ht="24.75" customHeight="1" x14ac:dyDescent="0.25">
      <c r="A7" s="239" t="s">
        <v>146</v>
      </c>
      <c r="B7" s="237" t="s">
        <v>147</v>
      </c>
      <c r="C7" s="238">
        <v>35825400</v>
      </c>
    </row>
    <row r="8" spans="1:4" ht="24.75" customHeight="1" x14ac:dyDescent="0.25">
      <c r="A8" s="239" t="s">
        <v>148</v>
      </c>
      <c r="B8" s="237" t="s">
        <v>149</v>
      </c>
      <c r="C8" s="238">
        <v>82747500</v>
      </c>
    </row>
    <row r="9" spans="1:4" ht="24.75" customHeight="1" x14ac:dyDescent="0.25">
      <c r="A9" s="239" t="s">
        <v>150</v>
      </c>
      <c r="B9" s="237" t="s">
        <v>151</v>
      </c>
      <c r="C9" s="238">
        <v>5200555</v>
      </c>
    </row>
    <row r="10" spans="1:4" ht="24.75" customHeight="1" x14ac:dyDescent="0.25">
      <c r="A10" s="239" t="s">
        <v>152</v>
      </c>
      <c r="B10" s="237" t="s">
        <v>153</v>
      </c>
      <c r="C10" s="238">
        <v>72534660</v>
      </c>
    </row>
    <row r="11" spans="1:4" ht="24.75" customHeight="1" x14ac:dyDescent="0.25">
      <c r="A11" s="239" t="s">
        <v>154</v>
      </c>
      <c r="B11" s="237" t="s">
        <v>155</v>
      </c>
      <c r="C11" s="238">
        <v>122256400</v>
      </c>
    </row>
    <row r="12" spans="1:4" ht="24.75" customHeight="1" x14ac:dyDescent="0.25">
      <c r="A12" s="239" t="s">
        <v>156</v>
      </c>
      <c r="B12" s="237" t="s">
        <v>157</v>
      </c>
      <c r="C12" s="238">
        <v>647700</v>
      </c>
    </row>
    <row r="13" spans="1:4" s="235" customFormat="1" ht="24.75" customHeight="1" x14ac:dyDescent="0.2">
      <c r="A13" s="240" t="s">
        <v>158</v>
      </c>
      <c r="B13" s="241" t="s">
        <v>159</v>
      </c>
      <c r="C13" s="242">
        <v>1091853835</v>
      </c>
    </row>
    <row r="14" spans="1:4" s="235" customFormat="1" ht="30.75" customHeight="1" x14ac:dyDescent="0.25">
      <c r="A14" s="239" t="s">
        <v>160</v>
      </c>
      <c r="B14" s="237" t="s">
        <v>161</v>
      </c>
      <c r="C14" s="238">
        <v>160385900</v>
      </c>
      <c r="D14" s="243"/>
    </row>
    <row r="15" spans="1:4" s="235" customFormat="1" ht="24.75" customHeight="1" x14ac:dyDescent="0.25">
      <c r="A15" s="239" t="s">
        <v>162</v>
      </c>
      <c r="B15" s="237" t="s">
        <v>163</v>
      </c>
      <c r="C15" s="238">
        <v>601069395</v>
      </c>
      <c r="D15" s="243"/>
    </row>
    <row r="16" spans="1:4" s="235" customFormat="1" ht="24.75" customHeight="1" x14ac:dyDescent="0.25">
      <c r="A16" s="244" t="s">
        <v>164</v>
      </c>
      <c r="B16" s="237" t="s">
        <v>165</v>
      </c>
      <c r="C16" s="238">
        <v>28330540</v>
      </c>
      <c r="D16" s="243"/>
    </row>
    <row r="17" spans="1:4" s="235" customFormat="1" ht="31.5" customHeight="1" x14ac:dyDescent="0.25">
      <c r="A17" s="239" t="s">
        <v>166</v>
      </c>
      <c r="B17" s="237" t="s">
        <v>167</v>
      </c>
      <c r="C17" s="238">
        <v>300628000</v>
      </c>
      <c r="D17" s="243"/>
    </row>
    <row r="18" spans="1:4" s="235" customFormat="1" ht="31.5" customHeight="1" x14ac:dyDescent="0.25">
      <c r="A18" s="239" t="s">
        <v>168</v>
      </c>
      <c r="B18" s="237" t="s">
        <v>169</v>
      </c>
      <c r="C18" s="238">
        <v>1440000</v>
      </c>
      <c r="D18" s="243"/>
    </row>
    <row r="19" spans="1:4" s="235" customFormat="1" ht="24.75" customHeight="1" x14ac:dyDescent="0.2">
      <c r="A19" s="240" t="s">
        <v>170</v>
      </c>
      <c r="B19" s="241" t="s">
        <v>171</v>
      </c>
      <c r="C19" s="242">
        <v>479029840</v>
      </c>
    </row>
    <row r="20" spans="1:4" s="235" customFormat="1" ht="24.75" customHeight="1" x14ac:dyDescent="0.2">
      <c r="A20" s="245" t="s">
        <v>172</v>
      </c>
      <c r="B20" s="246" t="s">
        <v>173</v>
      </c>
      <c r="C20" s="247">
        <v>98260390</v>
      </c>
      <c r="D20" s="243"/>
    </row>
    <row r="21" spans="1:4" s="235" customFormat="1" ht="24.75" customHeight="1" x14ac:dyDescent="0.25">
      <c r="A21" s="239" t="s">
        <v>174</v>
      </c>
      <c r="B21" s="237" t="s">
        <v>175</v>
      </c>
      <c r="C21" s="238">
        <v>32604000</v>
      </c>
      <c r="D21" s="243"/>
    </row>
    <row r="22" spans="1:4" s="235" customFormat="1" ht="24.75" customHeight="1" x14ac:dyDescent="0.25">
      <c r="A22" s="239" t="s">
        <v>176</v>
      </c>
      <c r="B22" s="237" t="s">
        <v>177</v>
      </c>
      <c r="C22" s="238">
        <v>65656390</v>
      </c>
    </row>
    <row r="23" spans="1:4" ht="24.75" customHeight="1" x14ac:dyDescent="0.2">
      <c r="A23" s="248" t="s">
        <v>178</v>
      </c>
      <c r="B23" s="246" t="s">
        <v>179</v>
      </c>
      <c r="C23" s="247">
        <v>380769450</v>
      </c>
    </row>
    <row r="24" spans="1:4" ht="24.75" customHeight="1" x14ac:dyDescent="0.25">
      <c r="A24" s="239" t="s">
        <v>180</v>
      </c>
      <c r="B24" s="237" t="s">
        <v>181</v>
      </c>
      <c r="C24" s="238">
        <v>329721450</v>
      </c>
    </row>
    <row r="25" spans="1:4" ht="24.75" customHeight="1" x14ac:dyDescent="0.25">
      <c r="A25" s="239" t="s">
        <v>182</v>
      </c>
      <c r="B25" s="237" t="s">
        <v>183</v>
      </c>
      <c r="C25" s="238">
        <v>51048000</v>
      </c>
    </row>
    <row r="26" spans="1:4" s="235" customFormat="1" ht="24.75" customHeight="1" x14ac:dyDescent="0.2">
      <c r="A26" s="240" t="s">
        <v>184</v>
      </c>
      <c r="B26" s="249" t="s">
        <v>185</v>
      </c>
      <c r="C26" s="250">
        <v>311808603</v>
      </c>
    </row>
    <row r="27" spans="1:4" s="235" customFormat="1" ht="24.75" customHeight="1" x14ac:dyDescent="0.25">
      <c r="A27" s="239" t="s">
        <v>186</v>
      </c>
      <c r="B27" s="237" t="s">
        <v>187</v>
      </c>
      <c r="C27" s="238">
        <v>187046370</v>
      </c>
    </row>
    <row r="28" spans="1:4" ht="24.75" customHeight="1" x14ac:dyDescent="0.25">
      <c r="A28" s="239" t="s">
        <v>188</v>
      </c>
      <c r="B28" s="237" t="s">
        <v>189</v>
      </c>
      <c r="C28" s="238">
        <v>124721763</v>
      </c>
    </row>
    <row r="29" spans="1:4" ht="21.75" customHeight="1" x14ac:dyDescent="0.25">
      <c r="A29" s="251" t="s">
        <v>190</v>
      </c>
      <c r="B29" s="237" t="s">
        <v>191</v>
      </c>
      <c r="C29" s="238">
        <v>40470</v>
      </c>
    </row>
    <row r="30" spans="1:4" ht="24.75" customHeight="1" x14ac:dyDescent="0.2">
      <c r="A30" s="252" t="s">
        <v>192</v>
      </c>
      <c r="B30" s="241" t="s">
        <v>193</v>
      </c>
      <c r="C30" s="242">
        <v>96626219</v>
      </c>
    </row>
    <row r="31" spans="1:4" ht="29.25" customHeight="1" thickBot="1" x14ac:dyDescent="0.3">
      <c r="A31" s="253" t="s">
        <v>194</v>
      </c>
      <c r="B31" s="254" t="s">
        <v>195</v>
      </c>
      <c r="C31" s="238">
        <v>96626219</v>
      </c>
    </row>
    <row r="32" spans="1:4" ht="28.5" customHeight="1" thickTop="1" thickBot="1" x14ac:dyDescent="0.25">
      <c r="A32" s="255"/>
      <c r="B32" s="256" t="s">
        <v>196</v>
      </c>
      <c r="C32" s="257">
        <v>2809481712</v>
      </c>
    </row>
    <row r="33" spans="1:3" ht="15.75" thickTop="1" x14ac:dyDescent="0.25">
      <c r="B33" s="259"/>
      <c r="C33" s="260"/>
    </row>
    <row r="34" spans="1:3" ht="44.25" customHeight="1" thickBot="1" x14ac:dyDescent="0.3">
      <c r="A34" s="648" t="s">
        <v>197</v>
      </c>
      <c r="B34" s="648"/>
      <c r="C34" s="648"/>
    </row>
    <row r="35" spans="1:3" ht="63.75" customHeight="1" thickTop="1" thickBot="1" x14ac:dyDescent="0.3">
      <c r="A35" s="229" t="s">
        <v>53</v>
      </c>
      <c r="B35" s="230" t="s">
        <v>141</v>
      </c>
      <c r="C35" s="231" t="s">
        <v>198</v>
      </c>
    </row>
    <row r="36" spans="1:3" ht="21" customHeight="1" thickTop="1" x14ac:dyDescent="0.2">
      <c r="A36" s="261" t="s">
        <v>199</v>
      </c>
      <c r="B36" s="262" t="s">
        <v>200</v>
      </c>
      <c r="C36" s="263">
        <v>21324865</v>
      </c>
    </row>
    <row r="37" spans="1:3" ht="21" customHeight="1" x14ac:dyDescent="0.2">
      <c r="A37" s="264" t="s">
        <v>201</v>
      </c>
      <c r="B37" s="265" t="s">
        <v>202</v>
      </c>
      <c r="C37" s="266">
        <v>208533577</v>
      </c>
    </row>
    <row r="38" spans="1:3" ht="21" customHeight="1" x14ac:dyDescent="0.2">
      <c r="A38" s="267" t="s">
        <v>203</v>
      </c>
      <c r="B38" s="265" t="s">
        <v>204</v>
      </c>
      <c r="C38" s="266">
        <v>29225429</v>
      </c>
    </row>
    <row r="39" spans="1:3" ht="21" customHeight="1" x14ac:dyDescent="0.2">
      <c r="A39" s="267" t="s">
        <v>205</v>
      </c>
      <c r="B39" s="268" t="s">
        <v>206</v>
      </c>
      <c r="C39" s="266">
        <v>56849320</v>
      </c>
    </row>
    <row r="40" spans="1:3" ht="21" customHeight="1" thickBot="1" x14ac:dyDescent="0.25">
      <c r="A40" s="269" t="s">
        <v>207</v>
      </c>
      <c r="B40" s="270" t="s">
        <v>208</v>
      </c>
      <c r="C40" s="266">
        <v>13750135</v>
      </c>
    </row>
    <row r="41" spans="1:3" ht="28.5" customHeight="1" thickTop="1" thickBot="1" x14ac:dyDescent="0.25">
      <c r="A41" s="255"/>
      <c r="B41" s="256" t="s">
        <v>209</v>
      </c>
      <c r="C41" s="257">
        <v>329683326</v>
      </c>
    </row>
    <row r="42" spans="1:3" ht="15.75" thickTop="1" x14ac:dyDescent="0.25">
      <c r="B42" s="259"/>
      <c r="C42" s="260"/>
    </row>
    <row r="43" spans="1:3" ht="15.75" thickBot="1" x14ac:dyDescent="0.3">
      <c r="C43" s="260"/>
    </row>
    <row r="44" spans="1:3" ht="25.15" customHeight="1" thickTop="1" thickBot="1" x14ac:dyDescent="0.25">
      <c r="A44" s="271"/>
      <c r="B44" s="272" t="s">
        <v>210</v>
      </c>
      <c r="C44" s="273">
        <v>3139165038</v>
      </c>
    </row>
    <row r="45" spans="1:3" ht="26.25" thickTop="1" x14ac:dyDescent="0.25"/>
  </sheetData>
  <mergeCells count="2">
    <mergeCell ref="A3:C3"/>
    <mergeCell ref="A34:C3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view="pageBreakPreview" zoomScale="60" zoomScaleNormal="100" workbookViewId="0">
      <selection activeCell="Q12" sqref="Q12"/>
    </sheetView>
  </sheetViews>
  <sheetFormatPr defaultColWidth="9.140625" defaultRowHeight="12.75" x14ac:dyDescent="0.2"/>
  <cols>
    <col min="1" max="1" width="5.140625" style="75" customWidth="1"/>
    <col min="2" max="2" width="10.7109375" style="75" customWidth="1"/>
    <col min="3" max="3" width="50.28515625" style="75" customWidth="1"/>
    <col min="4" max="4" width="16" style="99" customWidth="1"/>
    <col min="5" max="5" width="15.85546875" style="75" customWidth="1"/>
    <col min="6" max="6" width="15.7109375" style="75" customWidth="1"/>
    <col min="7" max="7" width="14.42578125" style="75" customWidth="1"/>
    <col min="8" max="8" width="10.85546875" style="75" bestFit="1" customWidth="1"/>
    <col min="9" max="253" width="9.140625" style="75"/>
    <col min="254" max="254" width="5.140625" style="75" customWidth="1"/>
    <col min="255" max="255" width="10.7109375" style="75" customWidth="1"/>
    <col min="256" max="256" width="50.28515625" style="75" customWidth="1"/>
    <col min="257" max="257" width="14.42578125" style="75" customWidth="1"/>
    <col min="258" max="258" width="15.42578125" style="75" customWidth="1"/>
    <col min="259" max="259" width="13.28515625" style="75" customWidth="1"/>
    <col min="260" max="260" width="15" style="75" customWidth="1"/>
    <col min="261" max="261" width="14.85546875" style="75" customWidth="1"/>
    <col min="262" max="262" width="13.5703125" style="75" customWidth="1"/>
    <col min="263" max="263" width="11.42578125" style="75" customWidth="1"/>
    <col min="264" max="264" width="10.85546875" style="75" bestFit="1" customWidth="1"/>
    <col min="265" max="509" width="9.140625" style="75"/>
    <col min="510" max="510" width="5.140625" style="75" customWidth="1"/>
    <col min="511" max="511" width="10.7109375" style="75" customWidth="1"/>
    <col min="512" max="512" width="50.28515625" style="75" customWidth="1"/>
    <col min="513" max="513" width="14.42578125" style="75" customWidth="1"/>
    <col min="514" max="514" width="15.42578125" style="75" customWidth="1"/>
    <col min="515" max="515" width="13.28515625" style="75" customWidth="1"/>
    <col min="516" max="516" width="15" style="75" customWidth="1"/>
    <col min="517" max="517" width="14.85546875" style="75" customWidth="1"/>
    <col min="518" max="518" width="13.5703125" style="75" customWidth="1"/>
    <col min="519" max="519" width="11.42578125" style="75" customWidth="1"/>
    <col min="520" max="520" width="10.85546875" style="75" bestFit="1" customWidth="1"/>
    <col min="521" max="765" width="9.140625" style="75"/>
    <col min="766" max="766" width="5.140625" style="75" customWidth="1"/>
    <col min="767" max="767" width="10.7109375" style="75" customWidth="1"/>
    <col min="768" max="768" width="50.28515625" style="75" customWidth="1"/>
    <col min="769" max="769" width="14.42578125" style="75" customWidth="1"/>
    <col min="770" max="770" width="15.42578125" style="75" customWidth="1"/>
    <col min="771" max="771" width="13.28515625" style="75" customWidth="1"/>
    <col min="772" max="772" width="15" style="75" customWidth="1"/>
    <col min="773" max="773" width="14.85546875" style="75" customWidth="1"/>
    <col min="774" max="774" width="13.5703125" style="75" customWidth="1"/>
    <col min="775" max="775" width="11.42578125" style="75" customWidth="1"/>
    <col min="776" max="776" width="10.85546875" style="75" bestFit="1" customWidth="1"/>
    <col min="777" max="1021" width="9.140625" style="75"/>
    <col min="1022" max="1022" width="5.140625" style="75" customWidth="1"/>
    <col min="1023" max="1023" width="10.7109375" style="75" customWidth="1"/>
    <col min="1024" max="1024" width="50.28515625" style="75" customWidth="1"/>
    <col min="1025" max="1025" width="14.42578125" style="75" customWidth="1"/>
    <col min="1026" max="1026" width="15.42578125" style="75" customWidth="1"/>
    <col min="1027" max="1027" width="13.28515625" style="75" customWidth="1"/>
    <col min="1028" max="1028" width="15" style="75" customWidth="1"/>
    <col min="1029" max="1029" width="14.85546875" style="75" customWidth="1"/>
    <col min="1030" max="1030" width="13.5703125" style="75" customWidth="1"/>
    <col min="1031" max="1031" width="11.42578125" style="75" customWidth="1"/>
    <col min="1032" max="1032" width="10.85546875" style="75" bestFit="1" customWidth="1"/>
    <col min="1033" max="1277" width="9.140625" style="75"/>
    <col min="1278" max="1278" width="5.140625" style="75" customWidth="1"/>
    <col min="1279" max="1279" width="10.7109375" style="75" customWidth="1"/>
    <col min="1280" max="1280" width="50.28515625" style="75" customWidth="1"/>
    <col min="1281" max="1281" width="14.42578125" style="75" customWidth="1"/>
    <col min="1282" max="1282" width="15.42578125" style="75" customWidth="1"/>
    <col min="1283" max="1283" width="13.28515625" style="75" customWidth="1"/>
    <col min="1284" max="1284" width="15" style="75" customWidth="1"/>
    <col min="1285" max="1285" width="14.85546875" style="75" customWidth="1"/>
    <col min="1286" max="1286" width="13.5703125" style="75" customWidth="1"/>
    <col min="1287" max="1287" width="11.42578125" style="75" customWidth="1"/>
    <col min="1288" max="1288" width="10.85546875" style="75" bestFit="1" customWidth="1"/>
    <col min="1289" max="1533" width="9.140625" style="75"/>
    <col min="1534" max="1534" width="5.140625" style="75" customWidth="1"/>
    <col min="1535" max="1535" width="10.7109375" style="75" customWidth="1"/>
    <col min="1536" max="1536" width="50.28515625" style="75" customWidth="1"/>
    <col min="1537" max="1537" width="14.42578125" style="75" customWidth="1"/>
    <col min="1538" max="1538" width="15.42578125" style="75" customWidth="1"/>
    <col min="1539" max="1539" width="13.28515625" style="75" customWidth="1"/>
    <col min="1540" max="1540" width="15" style="75" customWidth="1"/>
    <col min="1541" max="1541" width="14.85546875" style="75" customWidth="1"/>
    <col min="1542" max="1542" width="13.5703125" style="75" customWidth="1"/>
    <col min="1543" max="1543" width="11.42578125" style="75" customWidth="1"/>
    <col min="1544" max="1544" width="10.85546875" style="75" bestFit="1" customWidth="1"/>
    <col min="1545" max="1789" width="9.140625" style="75"/>
    <col min="1790" max="1790" width="5.140625" style="75" customWidth="1"/>
    <col min="1791" max="1791" width="10.7109375" style="75" customWidth="1"/>
    <col min="1792" max="1792" width="50.28515625" style="75" customWidth="1"/>
    <col min="1793" max="1793" width="14.42578125" style="75" customWidth="1"/>
    <col min="1794" max="1794" width="15.42578125" style="75" customWidth="1"/>
    <col min="1795" max="1795" width="13.28515625" style="75" customWidth="1"/>
    <col min="1796" max="1796" width="15" style="75" customWidth="1"/>
    <col min="1797" max="1797" width="14.85546875" style="75" customWidth="1"/>
    <col min="1798" max="1798" width="13.5703125" style="75" customWidth="1"/>
    <col min="1799" max="1799" width="11.42578125" style="75" customWidth="1"/>
    <col min="1800" max="1800" width="10.85546875" style="75" bestFit="1" customWidth="1"/>
    <col min="1801" max="2045" width="9.140625" style="75"/>
    <col min="2046" max="2046" width="5.140625" style="75" customWidth="1"/>
    <col min="2047" max="2047" width="10.7109375" style="75" customWidth="1"/>
    <col min="2048" max="2048" width="50.28515625" style="75" customWidth="1"/>
    <col min="2049" max="2049" width="14.42578125" style="75" customWidth="1"/>
    <col min="2050" max="2050" width="15.42578125" style="75" customWidth="1"/>
    <col min="2051" max="2051" width="13.28515625" style="75" customWidth="1"/>
    <col min="2052" max="2052" width="15" style="75" customWidth="1"/>
    <col min="2053" max="2053" width="14.85546875" style="75" customWidth="1"/>
    <col min="2054" max="2054" width="13.5703125" style="75" customWidth="1"/>
    <col min="2055" max="2055" width="11.42578125" style="75" customWidth="1"/>
    <col min="2056" max="2056" width="10.85546875" style="75" bestFit="1" customWidth="1"/>
    <col min="2057" max="2301" width="9.140625" style="75"/>
    <col min="2302" max="2302" width="5.140625" style="75" customWidth="1"/>
    <col min="2303" max="2303" width="10.7109375" style="75" customWidth="1"/>
    <col min="2304" max="2304" width="50.28515625" style="75" customWidth="1"/>
    <col min="2305" max="2305" width="14.42578125" style="75" customWidth="1"/>
    <col min="2306" max="2306" width="15.42578125" style="75" customWidth="1"/>
    <col min="2307" max="2307" width="13.28515625" style="75" customWidth="1"/>
    <col min="2308" max="2308" width="15" style="75" customWidth="1"/>
    <col min="2309" max="2309" width="14.85546875" style="75" customWidth="1"/>
    <col min="2310" max="2310" width="13.5703125" style="75" customWidth="1"/>
    <col min="2311" max="2311" width="11.42578125" style="75" customWidth="1"/>
    <col min="2312" max="2312" width="10.85546875" style="75" bestFit="1" customWidth="1"/>
    <col min="2313" max="2557" width="9.140625" style="75"/>
    <col min="2558" max="2558" width="5.140625" style="75" customWidth="1"/>
    <col min="2559" max="2559" width="10.7109375" style="75" customWidth="1"/>
    <col min="2560" max="2560" width="50.28515625" style="75" customWidth="1"/>
    <col min="2561" max="2561" width="14.42578125" style="75" customWidth="1"/>
    <col min="2562" max="2562" width="15.42578125" style="75" customWidth="1"/>
    <col min="2563" max="2563" width="13.28515625" style="75" customWidth="1"/>
    <col min="2564" max="2564" width="15" style="75" customWidth="1"/>
    <col min="2565" max="2565" width="14.85546875" style="75" customWidth="1"/>
    <col min="2566" max="2566" width="13.5703125" style="75" customWidth="1"/>
    <col min="2567" max="2567" width="11.42578125" style="75" customWidth="1"/>
    <col min="2568" max="2568" width="10.85546875" style="75" bestFit="1" customWidth="1"/>
    <col min="2569" max="2813" width="9.140625" style="75"/>
    <col min="2814" max="2814" width="5.140625" style="75" customWidth="1"/>
    <col min="2815" max="2815" width="10.7109375" style="75" customWidth="1"/>
    <col min="2816" max="2816" width="50.28515625" style="75" customWidth="1"/>
    <col min="2817" max="2817" width="14.42578125" style="75" customWidth="1"/>
    <col min="2818" max="2818" width="15.42578125" style="75" customWidth="1"/>
    <col min="2819" max="2819" width="13.28515625" style="75" customWidth="1"/>
    <col min="2820" max="2820" width="15" style="75" customWidth="1"/>
    <col min="2821" max="2821" width="14.85546875" style="75" customWidth="1"/>
    <col min="2822" max="2822" width="13.5703125" style="75" customWidth="1"/>
    <col min="2823" max="2823" width="11.42578125" style="75" customWidth="1"/>
    <col min="2824" max="2824" width="10.85546875" style="75" bestFit="1" customWidth="1"/>
    <col min="2825" max="3069" width="9.140625" style="75"/>
    <col min="3070" max="3070" width="5.140625" style="75" customWidth="1"/>
    <col min="3071" max="3071" width="10.7109375" style="75" customWidth="1"/>
    <col min="3072" max="3072" width="50.28515625" style="75" customWidth="1"/>
    <col min="3073" max="3073" width="14.42578125" style="75" customWidth="1"/>
    <col min="3074" max="3074" width="15.42578125" style="75" customWidth="1"/>
    <col min="3075" max="3075" width="13.28515625" style="75" customWidth="1"/>
    <col min="3076" max="3076" width="15" style="75" customWidth="1"/>
    <col min="3077" max="3077" width="14.85546875" style="75" customWidth="1"/>
    <col min="3078" max="3078" width="13.5703125" style="75" customWidth="1"/>
    <col min="3079" max="3079" width="11.42578125" style="75" customWidth="1"/>
    <col min="3080" max="3080" width="10.85546875" style="75" bestFit="1" customWidth="1"/>
    <col min="3081" max="3325" width="9.140625" style="75"/>
    <col min="3326" max="3326" width="5.140625" style="75" customWidth="1"/>
    <col min="3327" max="3327" width="10.7109375" style="75" customWidth="1"/>
    <col min="3328" max="3328" width="50.28515625" style="75" customWidth="1"/>
    <col min="3329" max="3329" width="14.42578125" style="75" customWidth="1"/>
    <col min="3330" max="3330" width="15.42578125" style="75" customWidth="1"/>
    <col min="3331" max="3331" width="13.28515625" style="75" customWidth="1"/>
    <col min="3332" max="3332" width="15" style="75" customWidth="1"/>
    <col min="3333" max="3333" width="14.85546875" style="75" customWidth="1"/>
    <col min="3334" max="3334" width="13.5703125" style="75" customWidth="1"/>
    <col min="3335" max="3335" width="11.42578125" style="75" customWidth="1"/>
    <col min="3336" max="3336" width="10.85546875" style="75" bestFit="1" customWidth="1"/>
    <col min="3337" max="3581" width="9.140625" style="75"/>
    <col min="3582" max="3582" width="5.140625" style="75" customWidth="1"/>
    <col min="3583" max="3583" width="10.7109375" style="75" customWidth="1"/>
    <col min="3584" max="3584" width="50.28515625" style="75" customWidth="1"/>
    <col min="3585" max="3585" width="14.42578125" style="75" customWidth="1"/>
    <col min="3586" max="3586" width="15.42578125" style="75" customWidth="1"/>
    <col min="3587" max="3587" width="13.28515625" style="75" customWidth="1"/>
    <col min="3588" max="3588" width="15" style="75" customWidth="1"/>
    <col min="3589" max="3589" width="14.85546875" style="75" customWidth="1"/>
    <col min="3590" max="3590" width="13.5703125" style="75" customWidth="1"/>
    <col min="3591" max="3591" width="11.42578125" style="75" customWidth="1"/>
    <col min="3592" max="3592" width="10.85546875" style="75" bestFit="1" customWidth="1"/>
    <col min="3593" max="3837" width="9.140625" style="75"/>
    <col min="3838" max="3838" width="5.140625" style="75" customWidth="1"/>
    <col min="3839" max="3839" width="10.7109375" style="75" customWidth="1"/>
    <col min="3840" max="3840" width="50.28515625" style="75" customWidth="1"/>
    <col min="3841" max="3841" width="14.42578125" style="75" customWidth="1"/>
    <col min="3842" max="3842" width="15.42578125" style="75" customWidth="1"/>
    <col min="3843" max="3843" width="13.28515625" style="75" customWidth="1"/>
    <col min="3844" max="3844" width="15" style="75" customWidth="1"/>
    <col min="3845" max="3845" width="14.85546875" style="75" customWidth="1"/>
    <col min="3846" max="3846" width="13.5703125" style="75" customWidth="1"/>
    <col min="3847" max="3847" width="11.42578125" style="75" customWidth="1"/>
    <col min="3848" max="3848" width="10.85546875" style="75" bestFit="1" customWidth="1"/>
    <col min="3849" max="4093" width="9.140625" style="75"/>
    <col min="4094" max="4094" width="5.140625" style="75" customWidth="1"/>
    <col min="4095" max="4095" width="10.7109375" style="75" customWidth="1"/>
    <col min="4096" max="4096" width="50.28515625" style="75" customWidth="1"/>
    <col min="4097" max="4097" width="14.42578125" style="75" customWidth="1"/>
    <col min="4098" max="4098" width="15.42578125" style="75" customWidth="1"/>
    <col min="4099" max="4099" width="13.28515625" style="75" customWidth="1"/>
    <col min="4100" max="4100" width="15" style="75" customWidth="1"/>
    <col min="4101" max="4101" width="14.85546875" style="75" customWidth="1"/>
    <col min="4102" max="4102" width="13.5703125" style="75" customWidth="1"/>
    <col min="4103" max="4103" width="11.42578125" style="75" customWidth="1"/>
    <col min="4104" max="4104" width="10.85546875" style="75" bestFit="1" customWidth="1"/>
    <col min="4105" max="4349" width="9.140625" style="75"/>
    <col min="4350" max="4350" width="5.140625" style="75" customWidth="1"/>
    <col min="4351" max="4351" width="10.7109375" style="75" customWidth="1"/>
    <col min="4352" max="4352" width="50.28515625" style="75" customWidth="1"/>
    <col min="4353" max="4353" width="14.42578125" style="75" customWidth="1"/>
    <col min="4354" max="4354" width="15.42578125" style="75" customWidth="1"/>
    <col min="4355" max="4355" width="13.28515625" style="75" customWidth="1"/>
    <col min="4356" max="4356" width="15" style="75" customWidth="1"/>
    <col min="4357" max="4357" width="14.85546875" style="75" customWidth="1"/>
    <col min="4358" max="4358" width="13.5703125" style="75" customWidth="1"/>
    <col min="4359" max="4359" width="11.42578125" style="75" customWidth="1"/>
    <col min="4360" max="4360" width="10.85546875" style="75" bestFit="1" customWidth="1"/>
    <col min="4361" max="4605" width="9.140625" style="75"/>
    <col min="4606" max="4606" width="5.140625" style="75" customWidth="1"/>
    <col min="4607" max="4607" width="10.7109375" style="75" customWidth="1"/>
    <col min="4608" max="4608" width="50.28515625" style="75" customWidth="1"/>
    <col min="4609" max="4609" width="14.42578125" style="75" customWidth="1"/>
    <col min="4610" max="4610" width="15.42578125" style="75" customWidth="1"/>
    <col min="4611" max="4611" width="13.28515625" style="75" customWidth="1"/>
    <col min="4612" max="4612" width="15" style="75" customWidth="1"/>
    <col min="4613" max="4613" width="14.85546875" style="75" customWidth="1"/>
    <col min="4614" max="4614" width="13.5703125" style="75" customWidth="1"/>
    <col min="4615" max="4615" width="11.42578125" style="75" customWidth="1"/>
    <col min="4616" max="4616" width="10.85546875" style="75" bestFit="1" customWidth="1"/>
    <col min="4617" max="4861" width="9.140625" style="75"/>
    <col min="4862" max="4862" width="5.140625" style="75" customWidth="1"/>
    <col min="4863" max="4863" width="10.7109375" style="75" customWidth="1"/>
    <col min="4864" max="4864" width="50.28515625" style="75" customWidth="1"/>
    <col min="4865" max="4865" width="14.42578125" style="75" customWidth="1"/>
    <col min="4866" max="4866" width="15.42578125" style="75" customWidth="1"/>
    <col min="4867" max="4867" width="13.28515625" style="75" customWidth="1"/>
    <col min="4868" max="4868" width="15" style="75" customWidth="1"/>
    <col min="4869" max="4869" width="14.85546875" style="75" customWidth="1"/>
    <col min="4870" max="4870" width="13.5703125" style="75" customWidth="1"/>
    <col min="4871" max="4871" width="11.42578125" style="75" customWidth="1"/>
    <col min="4872" max="4872" width="10.85546875" style="75" bestFit="1" customWidth="1"/>
    <col min="4873" max="5117" width="9.140625" style="75"/>
    <col min="5118" max="5118" width="5.140625" style="75" customWidth="1"/>
    <col min="5119" max="5119" width="10.7109375" style="75" customWidth="1"/>
    <col min="5120" max="5120" width="50.28515625" style="75" customWidth="1"/>
    <col min="5121" max="5121" width="14.42578125" style="75" customWidth="1"/>
    <col min="5122" max="5122" width="15.42578125" style="75" customWidth="1"/>
    <col min="5123" max="5123" width="13.28515625" style="75" customWidth="1"/>
    <col min="5124" max="5124" width="15" style="75" customWidth="1"/>
    <col min="5125" max="5125" width="14.85546875" style="75" customWidth="1"/>
    <col min="5126" max="5126" width="13.5703125" style="75" customWidth="1"/>
    <col min="5127" max="5127" width="11.42578125" style="75" customWidth="1"/>
    <col min="5128" max="5128" width="10.85546875" style="75" bestFit="1" customWidth="1"/>
    <col min="5129" max="5373" width="9.140625" style="75"/>
    <col min="5374" max="5374" width="5.140625" style="75" customWidth="1"/>
    <col min="5375" max="5375" width="10.7109375" style="75" customWidth="1"/>
    <col min="5376" max="5376" width="50.28515625" style="75" customWidth="1"/>
    <col min="5377" max="5377" width="14.42578125" style="75" customWidth="1"/>
    <col min="5378" max="5378" width="15.42578125" style="75" customWidth="1"/>
    <col min="5379" max="5379" width="13.28515625" style="75" customWidth="1"/>
    <col min="5380" max="5380" width="15" style="75" customWidth="1"/>
    <col min="5381" max="5381" width="14.85546875" style="75" customWidth="1"/>
    <col min="5382" max="5382" width="13.5703125" style="75" customWidth="1"/>
    <col min="5383" max="5383" width="11.42578125" style="75" customWidth="1"/>
    <col min="5384" max="5384" width="10.85546875" style="75" bestFit="1" customWidth="1"/>
    <col min="5385" max="5629" width="9.140625" style="75"/>
    <col min="5630" max="5630" width="5.140625" style="75" customWidth="1"/>
    <col min="5631" max="5631" width="10.7109375" style="75" customWidth="1"/>
    <col min="5632" max="5632" width="50.28515625" style="75" customWidth="1"/>
    <col min="5633" max="5633" width="14.42578125" style="75" customWidth="1"/>
    <col min="5634" max="5634" width="15.42578125" style="75" customWidth="1"/>
    <col min="5635" max="5635" width="13.28515625" style="75" customWidth="1"/>
    <col min="5636" max="5636" width="15" style="75" customWidth="1"/>
    <col min="5637" max="5637" width="14.85546875" style="75" customWidth="1"/>
    <col min="5638" max="5638" width="13.5703125" style="75" customWidth="1"/>
    <col min="5639" max="5639" width="11.42578125" style="75" customWidth="1"/>
    <col min="5640" max="5640" width="10.85546875" style="75" bestFit="1" customWidth="1"/>
    <col min="5641" max="5885" width="9.140625" style="75"/>
    <col min="5886" max="5886" width="5.140625" style="75" customWidth="1"/>
    <col min="5887" max="5887" width="10.7109375" style="75" customWidth="1"/>
    <col min="5888" max="5888" width="50.28515625" style="75" customWidth="1"/>
    <col min="5889" max="5889" width="14.42578125" style="75" customWidth="1"/>
    <col min="5890" max="5890" width="15.42578125" style="75" customWidth="1"/>
    <col min="5891" max="5891" width="13.28515625" style="75" customWidth="1"/>
    <col min="5892" max="5892" width="15" style="75" customWidth="1"/>
    <col min="5893" max="5893" width="14.85546875" style="75" customWidth="1"/>
    <col min="5894" max="5894" width="13.5703125" style="75" customWidth="1"/>
    <col min="5895" max="5895" width="11.42578125" style="75" customWidth="1"/>
    <col min="5896" max="5896" width="10.85546875" style="75" bestFit="1" customWidth="1"/>
    <col min="5897" max="6141" width="9.140625" style="75"/>
    <col min="6142" max="6142" width="5.140625" style="75" customWidth="1"/>
    <col min="6143" max="6143" width="10.7109375" style="75" customWidth="1"/>
    <col min="6144" max="6144" width="50.28515625" style="75" customWidth="1"/>
    <col min="6145" max="6145" width="14.42578125" style="75" customWidth="1"/>
    <col min="6146" max="6146" width="15.42578125" style="75" customWidth="1"/>
    <col min="6147" max="6147" width="13.28515625" style="75" customWidth="1"/>
    <col min="6148" max="6148" width="15" style="75" customWidth="1"/>
    <col min="6149" max="6149" width="14.85546875" style="75" customWidth="1"/>
    <col min="6150" max="6150" width="13.5703125" style="75" customWidth="1"/>
    <col min="6151" max="6151" width="11.42578125" style="75" customWidth="1"/>
    <col min="6152" max="6152" width="10.85546875" style="75" bestFit="1" customWidth="1"/>
    <col min="6153" max="6397" width="9.140625" style="75"/>
    <col min="6398" max="6398" width="5.140625" style="75" customWidth="1"/>
    <col min="6399" max="6399" width="10.7109375" style="75" customWidth="1"/>
    <col min="6400" max="6400" width="50.28515625" style="75" customWidth="1"/>
    <col min="6401" max="6401" width="14.42578125" style="75" customWidth="1"/>
    <col min="6402" max="6402" width="15.42578125" style="75" customWidth="1"/>
    <col min="6403" max="6403" width="13.28515625" style="75" customWidth="1"/>
    <col min="6404" max="6404" width="15" style="75" customWidth="1"/>
    <col min="6405" max="6405" width="14.85546875" style="75" customWidth="1"/>
    <col min="6406" max="6406" width="13.5703125" style="75" customWidth="1"/>
    <col min="6407" max="6407" width="11.42578125" style="75" customWidth="1"/>
    <col min="6408" max="6408" width="10.85546875" style="75" bestFit="1" customWidth="1"/>
    <col min="6409" max="6653" width="9.140625" style="75"/>
    <col min="6654" max="6654" width="5.140625" style="75" customWidth="1"/>
    <col min="6655" max="6655" width="10.7109375" style="75" customWidth="1"/>
    <col min="6656" max="6656" width="50.28515625" style="75" customWidth="1"/>
    <col min="6657" max="6657" width="14.42578125" style="75" customWidth="1"/>
    <col min="6658" max="6658" width="15.42578125" style="75" customWidth="1"/>
    <col min="6659" max="6659" width="13.28515625" style="75" customWidth="1"/>
    <col min="6660" max="6660" width="15" style="75" customWidth="1"/>
    <col min="6661" max="6661" width="14.85546875" style="75" customWidth="1"/>
    <col min="6662" max="6662" width="13.5703125" style="75" customWidth="1"/>
    <col min="6663" max="6663" width="11.42578125" style="75" customWidth="1"/>
    <col min="6664" max="6664" width="10.85546875" style="75" bestFit="1" customWidth="1"/>
    <col min="6665" max="6909" width="9.140625" style="75"/>
    <col min="6910" max="6910" width="5.140625" style="75" customWidth="1"/>
    <col min="6911" max="6911" width="10.7109375" style="75" customWidth="1"/>
    <col min="6912" max="6912" width="50.28515625" style="75" customWidth="1"/>
    <col min="6913" max="6913" width="14.42578125" style="75" customWidth="1"/>
    <col min="6914" max="6914" width="15.42578125" style="75" customWidth="1"/>
    <col min="6915" max="6915" width="13.28515625" style="75" customWidth="1"/>
    <col min="6916" max="6916" width="15" style="75" customWidth="1"/>
    <col min="6917" max="6917" width="14.85546875" style="75" customWidth="1"/>
    <col min="6918" max="6918" width="13.5703125" style="75" customWidth="1"/>
    <col min="6919" max="6919" width="11.42578125" style="75" customWidth="1"/>
    <col min="6920" max="6920" width="10.85546875" style="75" bestFit="1" customWidth="1"/>
    <col min="6921" max="7165" width="9.140625" style="75"/>
    <col min="7166" max="7166" width="5.140625" style="75" customWidth="1"/>
    <col min="7167" max="7167" width="10.7109375" style="75" customWidth="1"/>
    <col min="7168" max="7168" width="50.28515625" style="75" customWidth="1"/>
    <col min="7169" max="7169" width="14.42578125" style="75" customWidth="1"/>
    <col min="7170" max="7170" width="15.42578125" style="75" customWidth="1"/>
    <col min="7171" max="7171" width="13.28515625" style="75" customWidth="1"/>
    <col min="7172" max="7172" width="15" style="75" customWidth="1"/>
    <col min="7173" max="7173" width="14.85546875" style="75" customWidth="1"/>
    <col min="7174" max="7174" width="13.5703125" style="75" customWidth="1"/>
    <col min="7175" max="7175" width="11.42578125" style="75" customWidth="1"/>
    <col min="7176" max="7176" width="10.85546875" style="75" bestFit="1" customWidth="1"/>
    <col min="7177" max="7421" width="9.140625" style="75"/>
    <col min="7422" max="7422" width="5.140625" style="75" customWidth="1"/>
    <col min="7423" max="7423" width="10.7109375" style="75" customWidth="1"/>
    <col min="7424" max="7424" width="50.28515625" style="75" customWidth="1"/>
    <col min="7425" max="7425" width="14.42578125" style="75" customWidth="1"/>
    <col min="7426" max="7426" width="15.42578125" style="75" customWidth="1"/>
    <col min="7427" max="7427" width="13.28515625" style="75" customWidth="1"/>
    <col min="7428" max="7428" width="15" style="75" customWidth="1"/>
    <col min="7429" max="7429" width="14.85546875" style="75" customWidth="1"/>
    <col min="7430" max="7430" width="13.5703125" style="75" customWidth="1"/>
    <col min="7431" max="7431" width="11.42578125" style="75" customWidth="1"/>
    <col min="7432" max="7432" width="10.85546875" style="75" bestFit="1" customWidth="1"/>
    <col min="7433" max="7677" width="9.140625" style="75"/>
    <col min="7678" max="7678" width="5.140625" style="75" customWidth="1"/>
    <col min="7679" max="7679" width="10.7109375" style="75" customWidth="1"/>
    <col min="7680" max="7680" width="50.28515625" style="75" customWidth="1"/>
    <col min="7681" max="7681" width="14.42578125" style="75" customWidth="1"/>
    <col min="7682" max="7682" width="15.42578125" style="75" customWidth="1"/>
    <col min="7683" max="7683" width="13.28515625" style="75" customWidth="1"/>
    <col min="7684" max="7684" width="15" style="75" customWidth="1"/>
    <col min="7685" max="7685" width="14.85546875" style="75" customWidth="1"/>
    <col min="7686" max="7686" width="13.5703125" style="75" customWidth="1"/>
    <col min="7687" max="7687" width="11.42578125" style="75" customWidth="1"/>
    <col min="7688" max="7688" width="10.85546875" style="75" bestFit="1" customWidth="1"/>
    <col min="7689" max="7933" width="9.140625" style="75"/>
    <col min="7934" max="7934" width="5.140625" style="75" customWidth="1"/>
    <col min="7935" max="7935" width="10.7109375" style="75" customWidth="1"/>
    <col min="7936" max="7936" width="50.28515625" style="75" customWidth="1"/>
    <col min="7937" max="7937" width="14.42578125" style="75" customWidth="1"/>
    <col min="7938" max="7938" width="15.42578125" style="75" customWidth="1"/>
    <col min="7939" max="7939" width="13.28515625" style="75" customWidth="1"/>
    <col min="7940" max="7940" width="15" style="75" customWidth="1"/>
    <col min="7941" max="7941" width="14.85546875" style="75" customWidth="1"/>
    <col min="7942" max="7942" width="13.5703125" style="75" customWidth="1"/>
    <col min="7943" max="7943" width="11.42578125" style="75" customWidth="1"/>
    <col min="7944" max="7944" width="10.85546875" style="75" bestFit="1" customWidth="1"/>
    <col min="7945" max="8189" width="9.140625" style="75"/>
    <col min="8190" max="8190" width="5.140625" style="75" customWidth="1"/>
    <col min="8191" max="8191" width="10.7109375" style="75" customWidth="1"/>
    <col min="8192" max="8192" width="50.28515625" style="75" customWidth="1"/>
    <col min="8193" max="8193" width="14.42578125" style="75" customWidth="1"/>
    <col min="8194" max="8194" width="15.42578125" style="75" customWidth="1"/>
    <col min="8195" max="8195" width="13.28515625" style="75" customWidth="1"/>
    <col min="8196" max="8196" width="15" style="75" customWidth="1"/>
    <col min="8197" max="8197" width="14.85546875" style="75" customWidth="1"/>
    <col min="8198" max="8198" width="13.5703125" style="75" customWidth="1"/>
    <col min="8199" max="8199" width="11.42578125" style="75" customWidth="1"/>
    <col min="8200" max="8200" width="10.85546875" style="75" bestFit="1" customWidth="1"/>
    <col min="8201" max="8445" width="9.140625" style="75"/>
    <col min="8446" max="8446" width="5.140625" style="75" customWidth="1"/>
    <col min="8447" max="8447" width="10.7109375" style="75" customWidth="1"/>
    <col min="8448" max="8448" width="50.28515625" style="75" customWidth="1"/>
    <col min="8449" max="8449" width="14.42578125" style="75" customWidth="1"/>
    <col min="8450" max="8450" width="15.42578125" style="75" customWidth="1"/>
    <col min="8451" max="8451" width="13.28515625" style="75" customWidth="1"/>
    <col min="8452" max="8452" width="15" style="75" customWidth="1"/>
    <col min="8453" max="8453" width="14.85546875" style="75" customWidth="1"/>
    <col min="8454" max="8454" width="13.5703125" style="75" customWidth="1"/>
    <col min="8455" max="8455" width="11.42578125" style="75" customWidth="1"/>
    <col min="8456" max="8456" width="10.85546875" style="75" bestFit="1" customWidth="1"/>
    <col min="8457" max="8701" width="9.140625" style="75"/>
    <col min="8702" max="8702" width="5.140625" style="75" customWidth="1"/>
    <col min="8703" max="8703" width="10.7109375" style="75" customWidth="1"/>
    <col min="8704" max="8704" width="50.28515625" style="75" customWidth="1"/>
    <col min="8705" max="8705" width="14.42578125" style="75" customWidth="1"/>
    <col min="8706" max="8706" width="15.42578125" style="75" customWidth="1"/>
    <col min="8707" max="8707" width="13.28515625" style="75" customWidth="1"/>
    <col min="8708" max="8708" width="15" style="75" customWidth="1"/>
    <col min="8709" max="8709" width="14.85546875" style="75" customWidth="1"/>
    <col min="8710" max="8710" width="13.5703125" style="75" customWidth="1"/>
    <col min="8711" max="8711" width="11.42578125" style="75" customWidth="1"/>
    <col min="8712" max="8712" width="10.85546875" style="75" bestFit="1" customWidth="1"/>
    <col min="8713" max="8957" width="9.140625" style="75"/>
    <col min="8958" max="8958" width="5.140625" style="75" customWidth="1"/>
    <col min="8959" max="8959" width="10.7109375" style="75" customWidth="1"/>
    <col min="8960" max="8960" width="50.28515625" style="75" customWidth="1"/>
    <col min="8961" max="8961" width="14.42578125" style="75" customWidth="1"/>
    <col min="8962" max="8962" width="15.42578125" style="75" customWidth="1"/>
    <col min="8963" max="8963" width="13.28515625" style="75" customWidth="1"/>
    <col min="8964" max="8964" width="15" style="75" customWidth="1"/>
    <col min="8965" max="8965" width="14.85546875" style="75" customWidth="1"/>
    <col min="8966" max="8966" width="13.5703125" style="75" customWidth="1"/>
    <col min="8967" max="8967" width="11.42578125" style="75" customWidth="1"/>
    <col min="8968" max="8968" width="10.85546875" style="75" bestFit="1" customWidth="1"/>
    <col min="8969" max="9213" width="9.140625" style="75"/>
    <col min="9214" max="9214" width="5.140625" style="75" customWidth="1"/>
    <col min="9215" max="9215" width="10.7109375" style="75" customWidth="1"/>
    <col min="9216" max="9216" width="50.28515625" style="75" customWidth="1"/>
    <col min="9217" max="9217" width="14.42578125" style="75" customWidth="1"/>
    <col min="9218" max="9218" width="15.42578125" style="75" customWidth="1"/>
    <col min="9219" max="9219" width="13.28515625" style="75" customWidth="1"/>
    <col min="9220" max="9220" width="15" style="75" customWidth="1"/>
    <col min="9221" max="9221" width="14.85546875" style="75" customWidth="1"/>
    <col min="9222" max="9222" width="13.5703125" style="75" customWidth="1"/>
    <col min="9223" max="9223" width="11.42578125" style="75" customWidth="1"/>
    <col min="9224" max="9224" width="10.85546875" style="75" bestFit="1" customWidth="1"/>
    <col min="9225" max="9469" width="9.140625" style="75"/>
    <col min="9470" max="9470" width="5.140625" style="75" customWidth="1"/>
    <col min="9471" max="9471" width="10.7109375" style="75" customWidth="1"/>
    <col min="9472" max="9472" width="50.28515625" style="75" customWidth="1"/>
    <col min="9473" max="9473" width="14.42578125" style="75" customWidth="1"/>
    <col min="9474" max="9474" width="15.42578125" style="75" customWidth="1"/>
    <col min="9475" max="9475" width="13.28515625" style="75" customWidth="1"/>
    <col min="9476" max="9476" width="15" style="75" customWidth="1"/>
    <col min="9477" max="9477" width="14.85546875" style="75" customWidth="1"/>
    <col min="9478" max="9478" width="13.5703125" style="75" customWidth="1"/>
    <col min="9479" max="9479" width="11.42578125" style="75" customWidth="1"/>
    <col min="9480" max="9480" width="10.85546875" style="75" bestFit="1" customWidth="1"/>
    <col min="9481" max="9725" width="9.140625" style="75"/>
    <col min="9726" max="9726" width="5.140625" style="75" customWidth="1"/>
    <col min="9727" max="9727" width="10.7109375" style="75" customWidth="1"/>
    <col min="9728" max="9728" width="50.28515625" style="75" customWidth="1"/>
    <col min="9729" max="9729" width="14.42578125" style="75" customWidth="1"/>
    <col min="9730" max="9730" width="15.42578125" style="75" customWidth="1"/>
    <col min="9731" max="9731" width="13.28515625" style="75" customWidth="1"/>
    <col min="9732" max="9732" width="15" style="75" customWidth="1"/>
    <col min="9733" max="9733" width="14.85546875" style="75" customWidth="1"/>
    <col min="9734" max="9734" width="13.5703125" style="75" customWidth="1"/>
    <col min="9735" max="9735" width="11.42578125" style="75" customWidth="1"/>
    <col min="9736" max="9736" width="10.85546875" style="75" bestFit="1" customWidth="1"/>
    <col min="9737" max="9981" width="9.140625" style="75"/>
    <col min="9982" max="9982" width="5.140625" style="75" customWidth="1"/>
    <col min="9983" max="9983" width="10.7109375" style="75" customWidth="1"/>
    <col min="9984" max="9984" width="50.28515625" style="75" customWidth="1"/>
    <col min="9985" max="9985" width="14.42578125" style="75" customWidth="1"/>
    <col min="9986" max="9986" width="15.42578125" style="75" customWidth="1"/>
    <col min="9987" max="9987" width="13.28515625" style="75" customWidth="1"/>
    <col min="9988" max="9988" width="15" style="75" customWidth="1"/>
    <col min="9989" max="9989" width="14.85546875" style="75" customWidth="1"/>
    <col min="9990" max="9990" width="13.5703125" style="75" customWidth="1"/>
    <col min="9991" max="9991" width="11.42578125" style="75" customWidth="1"/>
    <col min="9992" max="9992" width="10.85546875" style="75" bestFit="1" customWidth="1"/>
    <col min="9993" max="10237" width="9.140625" style="75"/>
    <col min="10238" max="10238" width="5.140625" style="75" customWidth="1"/>
    <col min="10239" max="10239" width="10.7109375" style="75" customWidth="1"/>
    <col min="10240" max="10240" width="50.28515625" style="75" customWidth="1"/>
    <col min="10241" max="10241" width="14.42578125" style="75" customWidth="1"/>
    <col min="10242" max="10242" width="15.42578125" style="75" customWidth="1"/>
    <col min="10243" max="10243" width="13.28515625" style="75" customWidth="1"/>
    <col min="10244" max="10244" width="15" style="75" customWidth="1"/>
    <col min="10245" max="10245" width="14.85546875" style="75" customWidth="1"/>
    <col min="10246" max="10246" width="13.5703125" style="75" customWidth="1"/>
    <col min="10247" max="10247" width="11.42578125" style="75" customWidth="1"/>
    <col min="10248" max="10248" width="10.85546875" style="75" bestFit="1" customWidth="1"/>
    <col min="10249" max="10493" width="9.140625" style="75"/>
    <col min="10494" max="10494" width="5.140625" style="75" customWidth="1"/>
    <col min="10495" max="10495" width="10.7109375" style="75" customWidth="1"/>
    <col min="10496" max="10496" width="50.28515625" style="75" customWidth="1"/>
    <col min="10497" max="10497" width="14.42578125" style="75" customWidth="1"/>
    <col min="10498" max="10498" width="15.42578125" style="75" customWidth="1"/>
    <col min="10499" max="10499" width="13.28515625" style="75" customWidth="1"/>
    <col min="10500" max="10500" width="15" style="75" customWidth="1"/>
    <col min="10501" max="10501" width="14.85546875" style="75" customWidth="1"/>
    <col min="10502" max="10502" width="13.5703125" style="75" customWidth="1"/>
    <col min="10503" max="10503" width="11.42578125" style="75" customWidth="1"/>
    <col min="10504" max="10504" width="10.85546875" style="75" bestFit="1" customWidth="1"/>
    <col min="10505" max="10749" width="9.140625" style="75"/>
    <col min="10750" max="10750" width="5.140625" style="75" customWidth="1"/>
    <col min="10751" max="10751" width="10.7109375" style="75" customWidth="1"/>
    <col min="10752" max="10752" width="50.28515625" style="75" customWidth="1"/>
    <col min="10753" max="10753" width="14.42578125" style="75" customWidth="1"/>
    <col min="10754" max="10754" width="15.42578125" style="75" customWidth="1"/>
    <col min="10755" max="10755" width="13.28515625" style="75" customWidth="1"/>
    <col min="10756" max="10756" width="15" style="75" customWidth="1"/>
    <col min="10757" max="10757" width="14.85546875" style="75" customWidth="1"/>
    <col min="10758" max="10758" width="13.5703125" style="75" customWidth="1"/>
    <col min="10759" max="10759" width="11.42578125" style="75" customWidth="1"/>
    <col min="10760" max="10760" width="10.85546875" style="75" bestFit="1" customWidth="1"/>
    <col min="10761" max="11005" width="9.140625" style="75"/>
    <col min="11006" max="11006" width="5.140625" style="75" customWidth="1"/>
    <col min="11007" max="11007" width="10.7109375" style="75" customWidth="1"/>
    <col min="11008" max="11008" width="50.28515625" style="75" customWidth="1"/>
    <col min="11009" max="11009" width="14.42578125" style="75" customWidth="1"/>
    <col min="11010" max="11010" width="15.42578125" style="75" customWidth="1"/>
    <col min="11011" max="11011" width="13.28515625" style="75" customWidth="1"/>
    <col min="11012" max="11012" width="15" style="75" customWidth="1"/>
    <col min="11013" max="11013" width="14.85546875" style="75" customWidth="1"/>
    <col min="11014" max="11014" width="13.5703125" style="75" customWidth="1"/>
    <col min="11015" max="11015" width="11.42578125" style="75" customWidth="1"/>
    <col min="11016" max="11016" width="10.85546875" style="75" bestFit="1" customWidth="1"/>
    <col min="11017" max="11261" width="9.140625" style="75"/>
    <col min="11262" max="11262" width="5.140625" style="75" customWidth="1"/>
    <col min="11263" max="11263" width="10.7109375" style="75" customWidth="1"/>
    <col min="11264" max="11264" width="50.28515625" style="75" customWidth="1"/>
    <col min="11265" max="11265" width="14.42578125" style="75" customWidth="1"/>
    <col min="11266" max="11266" width="15.42578125" style="75" customWidth="1"/>
    <col min="11267" max="11267" width="13.28515625" style="75" customWidth="1"/>
    <col min="11268" max="11268" width="15" style="75" customWidth="1"/>
    <col min="11269" max="11269" width="14.85546875" style="75" customWidth="1"/>
    <col min="11270" max="11270" width="13.5703125" style="75" customWidth="1"/>
    <col min="11271" max="11271" width="11.42578125" style="75" customWidth="1"/>
    <col min="11272" max="11272" width="10.85546875" style="75" bestFit="1" customWidth="1"/>
    <col min="11273" max="11517" width="9.140625" style="75"/>
    <col min="11518" max="11518" width="5.140625" style="75" customWidth="1"/>
    <col min="11519" max="11519" width="10.7109375" style="75" customWidth="1"/>
    <col min="11520" max="11520" width="50.28515625" style="75" customWidth="1"/>
    <col min="11521" max="11521" width="14.42578125" style="75" customWidth="1"/>
    <col min="11522" max="11522" width="15.42578125" style="75" customWidth="1"/>
    <col min="11523" max="11523" width="13.28515625" style="75" customWidth="1"/>
    <col min="11524" max="11524" width="15" style="75" customWidth="1"/>
    <col min="11525" max="11525" width="14.85546875" style="75" customWidth="1"/>
    <col min="11526" max="11526" width="13.5703125" style="75" customWidth="1"/>
    <col min="11527" max="11527" width="11.42578125" style="75" customWidth="1"/>
    <col min="11528" max="11528" width="10.85546875" style="75" bestFit="1" customWidth="1"/>
    <col min="11529" max="11773" width="9.140625" style="75"/>
    <col min="11774" max="11774" width="5.140625" style="75" customWidth="1"/>
    <col min="11775" max="11775" width="10.7109375" style="75" customWidth="1"/>
    <col min="11776" max="11776" width="50.28515625" style="75" customWidth="1"/>
    <col min="11777" max="11777" width="14.42578125" style="75" customWidth="1"/>
    <col min="11778" max="11778" width="15.42578125" style="75" customWidth="1"/>
    <col min="11779" max="11779" width="13.28515625" style="75" customWidth="1"/>
    <col min="11780" max="11780" width="15" style="75" customWidth="1"/>
    <col min="11781" max="11781" width="14.85546875" style="75" customWidth="1"/>
    <col min="11782" max="11782" width="13.5703125" style="75" customWidth="1"/>
    <col min="11783" max="11783" width="11.42578125" style="75" customWidth="1"/>
    <col min="11784" max="11784" width="10.85546875" style="75" bestFit="1" customWidth="1"/>
    <col min="11785" max="12029" width="9.140625" style="75"/>
    <col min="12030" max="12030" width="5.140625" style="75" customWidth="1"/>
    <col min="12031" max="12031" width="10.7109375" style="75" customWidth="1"/>
    <col min="12032" max="12032" width="50.28515625" style="75" customWidth="1"/>
    <col min="12033" max="12033" width="14.42578125" style="75" customWidth="1"/>
    <col min="12034" max="12034" width="15.42578125" style="75" customWidth="1"/>
    <col min="12035" max="12035" width="13.28515625" style="75" customWidth="1"/>
    <col min="12036" max="12036" width="15" style="75" customWidth="1"/>
    <col min="12037" max="12037" width="14.85546875" style="75" customWidth="1"/>
    <col min="12038" max="12038" width="13.5703125" style="75" customWidth="1"/>
    <col min="12039" max="12039" width="11.42578125" style="75" customWidth="1"/>
    <col min="12040" max="12040" width="10.85546875" style="75" bestFit="1" customWidth="1"/>
    <col min="12041" max="12285" width="9.140625" style="75"/>
    <col min="12286" max="12286" width="5.140625" style="75" customWidth="1"/>
    <col min="12287" max="12287" width="10.7109375" style="75" customWidth="1"/>
    <col min="12288" max="12288" width="50.28515625" style="75" customWidth="1"/>
    <col min="12289" max="12289" width="14.42578125" style="75" customWidth="1"/>
    <col min="12290" max="12290" width="15.42578125" style="75" customWidth="1"/>
    <col min="12291" max="12291" width="13.28515625" style="75" customWidth="1"/>
    <col min="12292" max="12292" width="15" style="75" customWidth="1"/>
    <col min="12293" max="12293" width="14.85546875" style="75" customWidth="1"/>
    <col min="12294" max="12294" width="13.5703125" style="75" customWidth="1"/>
    <col min="12295" max="12295" width="11.42578125" style="75" customWidth="1"/>
    <col min="12296" max="12296" width="10.85546875" style="75" bestFit="1" customWidth="1"/>
    <col min="12297" max="12541" width="9.140625" style="75"/>
    <col min="12542" max="12542" width="5.140625" style="75" customWidth="1"/>
    <col min="12543" max="12543" width="10.7109375" style="75" customWidth="1"/>
    <col min="12544" max="12544" width="50.28515625" style="75" customWidth="1"/>
    <col min="12545" max="12545" width="14.42578125" style="75" customWidth="1"/>
    <col min="12546" max="12546" width="15.42578125" style="75" customWidth="1"/>
    <col min="12547" max="12547" width="13.28515625" style="75" customWidth="1"/>
    <col min="12548" max="12548" width="15" style="75" customWidth="1"/>
    <col min="12549" max="12549" width="14.85546875" style="75" customWidth="1"/>
    <col min="12550" max="12550" width="13.5703125" style="75" customWidth="1"/>
    <col min="12551" max="12551" width="11.42578125" style="75" customWidth="1"/>
    <col min="12552" max="12552" width="10.85546875" style="75" bestFit="1" customWidth="1"/>
    <col min="12553" max="12797" width="9.140625" style="75"/>
    <col min="12798" max="12798" width="5.140625" style="75" customWidth="1"/>
    <col min="12799" max="12799" width="10.7109375" style="75" customWidth="1"/>
    <col min="12800" max="12800" width="50.28515625" style="75" customWidth="1"/>
    <col min="12801" max="12801" width="14.42578125" style="75" customWidth="1"/>
    <col min="12802" max="12802" width="15.42578125" style="75" customWidth="1"/>
    <col min="12803" max="12803" width="13.28515625" style="75" customWidth="1"/>
    <col min="12804" max="12804" width="15" style="75" customWidth="1"/>
    <col min="12805" max="12805" width="14.85546875" style="75" customWidth="1"/>
    <col min="12806" max="12806" width="13.5703125" style="75" customWidth="1"/>
    <col min="12807" max="12807" width="11.42578125" style="75" customWidth="1"/>
    <col min="12808" max="12808" width="10.85546875" style="75" bestFit="1" customWidth="1"/>
    <col min="12809" max="13053" width="9.140625" style="75"/>
    <col min="13054" max="13054" width="5.140625" style="75" customWidth="1"/>
    <col min="13055" max="13055" width="10.7109375" style="75" customWidth="1"/>
    <col min="13056" max="13056" width="50.28515625" style="75" customWidth="1"/>
    <col min="13057" max="13057" width="14.42578125" style="75" customWidth="1"/>
    <col min="13058" max="13058" width="15.42578125" style="75" customWidth="1"/>
    <col min="13059" max="13059" width="13.28515625" style="75" customWidth="1"/>
    <col min="13060" max="13060" width="15" style="75" customWidth="1"/>
    <col min="13061" max="13061" width="14.85546875" style="75" customWidth="1"/>
    <col min="13062" max="13062" width="13.5703125" style="75" customWidth="1"/>
    <col min="13063" max="13063" width="11.42578125" style="75" customWidth="1"/>
    <col min="13064" max="13064" width="10.85546875" style="75" bestFit="1" customWidth="1"/>
    <col min="13065" max="13309" width="9.140625" style="75"/>
    <col min="13310" max="13310" width="5.140625" style="75" customWidth="1"/>
    <col min="13311" max="13311" width="10.7109375" style="75" customWidth="1"/>
    <col min="13312" max="13312" width="50.28515625" style="75" customWidth="1"/>
    <col min="13313" max="13313" width="14.42578125" style="75" customWidth="1"/>
    <col min="13314" max="13314" width="15.42578125" style="75" customWidth="1"/>
    <col min="13315" max="13315" width="13.28515625" style="75" customWidth="1"/>
    <col min="13316" max="13316" width="15" style="75" customWidth="1"/>
    <col min="13317" max="13317" width="14.85546875" style="75" customWidth="1"/>
    <col min="13318" max="13318" width="13.5703125" style="75" customWidth="1"/>
    <col min="13319" max="13319" width="11.42578125" style="75" customWidth="1"/>
    <col min="13320" max="13320" width="10.85546875" style="75" bestFit="1" customWidth="1"/>
    <col min="13321" max="13565" width="9.140625" style="75"/>
    <col min="13566" max="13566" width="5.140625" style="75" customWidth="1"/>
    <col min="13567" max="13567" width="10.7109375" style="75" customWidth="1"/>
    <col min="13568" max="13568" width="50.28515625" style="75" customWidth="1"/>
    <col min="13569" max="13569" width="14.42578125" style="75" customWidth="1"/>
    <col min="13570" max="13570" width="15.42578125" style="75" customWidth="1"/>
    <col min="13571" max="13571" width="13.28515625" style="75" customWidth="1"/>
    <col min="13572" max="13572" width="15" style="75" customWidth="1"/>
    <col min="13573" max="13573" width="14.85546875" style="75" customWidth="1"/>
    <col min="13574" max="13574" width="13.5703125" style="75" customWidth="1"/>
    <col min="13575" max="13575" width="11.42578125" style="75" customWidth="1"/>
    <col min="13576" max="13576" width="10.85546875" style="75" bestFit="1" customWidth="1"/>
    <col min="13577" max="13821" width="9.140625" style="75"/>
    <col min="13822" max="13822" width="5.140625" style="75" customWidth="1"/>
    <col min="13823" max="13823" width="10.7109375" style="75" customWidth="1"/>
    <col min="13824" max="13824" width="50.28515625" style="75" customWidth="1"/>
    <col min="13825" max="13825" width="14.42578125" style="75" customWidth="1"/>
    <col min="13826" max="13826" width="15.42578125" style="75" customWidth="1"/>
    <col min="13827" max="13827" width="13.28515625" style="75" customWidth="1"/>
    <col min="13828" max="13828" width="15" style="75" customWidth="1"/>
    <col min="13829" max="13829" width="14.85546875" style="75" customWidth="1"/>
    <col min="13830" max="13830" width="13.5703125" style="75" customWidth="1"/>
    <col min="13831" max="13831" width="11.42578125" style="75" customWidth="1"/>
    <col min="13832" max="13832" width="10.85546875" style="75" bestFit="1" customWidth="1"/>
    <col min="13833" max="14077" width="9.140625" style="75"/>
    <col min="14078" max="14078" width="5.140625" style="75" customWidth="1"/>
    <col min="14079" max="14079" width="10.7109375" style="75" customWidth="1"/>
    <col min="14080" max="14080" width="50.28515625" style="75" customWidth="1"/>
    <col min="14081" max="14081" width="14.42578125" style="75" customWidth="1"/>
    <col min="14082" max="14082" width="15.42578125" style="75" customWidth="1"/>
    <col min="14083" max="14083" width="13.28515625" style="75" customWidth="1"/>
    <col min="14084" max="14084" width="15" style="75" customWidth="1"/>
    <col min="14085" max="14085" width="14.85546875" style="75" customWidth="1"/>
    <col min="14086" max="14086" width="13.5703125" style="75" customWidth="1"/>
    <col min="14087" max="14087" width="11.42578125" style="75" customWidth="1"/>
    <col min="14088" max="14088" width="10.85546875" style="75" bestFit="1" customWidth="1"/>
    <col min="14089" max="14333" width="9.140625" style="75"/>
    <col min="14334" max="14334" width="5.140625" style="75" customWidth="1"/>
    <col min="14335" max="14335" width="10.7109375" style="75" customWidth="1"/>
    <col min="14336" max="14336" width="50.28515625" style="75" customWidth="1"/>
    <col min="14337" max="14337" width="14.42578125" style="75" customWidth="1"/>
    <col min="14338" max="14338" width="15.42578125" style="75" customWidth="1"/>
    <col min="14339" max="14339" width="13.28515625" style="75" customWidth="1"/>
    <col min="14340" max="14340" width="15" style="75" customWidth="1"/>
    <col min="14341" max="14341" width="14.85546875" style="75" customWidth="1"/>
    <col min="14342" max="14342" width="13.5703125" style="75" customWidth="1"/>
    <col min="14343" max="14343" width="11.42578125" style="75" customWidth="1"/>
    <col min="14344" max="14344" width="10.85546875" style="75" bestFit="1" customWidth="1"/>
    <col min="14345" max="14589" width="9.140625" style="75"/>
    <col min="14590" max="14590" width="5.140625" style="75" customWidth="1"/>
    <col min="14591" max="14591" width="10.7109375" style="75" customWidth="1"/>
    <col min="14592" max="14592" width="50.28515625" style="75" customWidth="1"/>
    <col min="14593" max="14593" width="14.42578125" style="75" customWidth="1"/>
    <col min="14594" max="14594" width="15.42578125" style="75" customWidth="1"/>
    <col min="14595" max="14595" width="13.28515625" style="75" customWidth="1"/>
    <col min="14596" max="14596" width="15" style="75" customWidth="1"/>
    <col min="14597" max="14597" width="14.85546875" style="75" customWidth="1"/>
    <col min="14598" max="14598" width="13.5703125" style="75" customWidth="1"/>
    <col min="14599" max="14599" width="11.42578125" style="75" customWidth="1"/>
    <col min="14600" max="14600" width="10.85546875" style="75" bestFit="1" customWidth="1"/>
    <col min="14601" max="14845" width="9.140625" style="75"/>
    <col min="14846" max="14846" width="5.140625" style="75" customWidth="1"/>
    <col min="14847" max="14847" width="10.7109375" style="75" customWidth="1"/>
    <col min="14848" max="14848" width="50.28515625" style="75" customWidth="1"/>
    <col min="14849" max="14849" width="14.42578125" style="75" customWidth="1"/>
    <col min="14850" max="14850" width="15.42578125" style="75" customWidth="1"/>
    <col min="14851" max="14851" width="13.28515625" style="75" customWidth="1"/>
    <col min="14852" max="14852" width="15" style="75" customWidth="1"/>
    <col min="14853" max="14853" width="14.85546875" style="75" customWidth="1"/>
    <col min="14854" max="14854" width="13.5703125" style="75" customWidth="1"/>
    <col min="14855" max="14855" width="11.42578125" style="75" customWidth="1"/>
    <col min="14856" max="14856" width="10.85546875" style="75" bestFit="1" customWidth="1"/>
    <col min="14857" max="15101" width="9.140625" style="75"/>
    <col min="15102" max="15102" width="5.140625" style="75" customWidth="1"/>
    <col min="15103" max="15103" width="10.7109375" style="75" customWidth="1"/>
    <col min="15104" max="15104" width="50.28515625" style="75" customWidth="1"/>
    <col min="15105" max="15105" width="14.42578125" style="75" customWidth="1"/>
    <col min="15106" max="15106" width="15.42578125" style="75" customWidth="1"/>
    <col min="15107" max="15107" width="13.28515625" style="75" customWidth="1"/>
    <col min="15108" max="15108" width="15" style="75" customWidth="1"/>
    <col min="15109" max="15109" width="14.85546875" style="75" customWidth="1"/>
    <col min="15110" max="15110" width="13.5703125" style="75" customWidth="1"/>
    <col min="15111" max="15111" width="11.42578125" style="75" customWidth="1"/>
    <col min="15112" max="15112" width="10.85546875" style="75" bestFit="1" customWidth="1"/>
    <col min="15113" max="15357" width="9.140625" style="75"/>
    <col min="15358" max="15358" width="5.140625" style="75" customWidth="1"/>
    <col min="15359" max="15359" width="10.7109375" style="75" customWidth="1"/>
    <col min="15360" max="15360" width="50.28515625" style="75" customWidth="1"/>
    <col min="15361" max="15361" width="14.42578125" style="75" customWidth="1"/>
    <col min="15362" max="15362" width="15.42578125" style="75" customWidth="1"/>
    <col min="15363" max="15363" width="13.28515625" style="75" customWidth="1"/>
    <col min="15364" max="15364" width="15" style="75" customWidth="1"/>
    <col min="15365" max="15365" width="14.85546875" style="75" customWidth="1"/>
    <col min="15366" max="15366" width="13.5703125" style="75" customWidth="1"/>
    <col min="15367" max="15367" width="11.42578125" style="75" customWidth="1"/>
    <col min="15368" max="15368" width="10.85546875" style="75" bestFit="1" customWidth="1"/>
    <col min="15369" max="15613" width="9.140625" style="75"/>
    <col min="15614" max="15614" width="5.140625" style="75" customWidth="1"/>
    <col min="15615" max="15615" width="10.7109375" style="75" customWidth="1"/>
    <col min="15616" max="15616" width="50.28515625" style="75" customWidth="1"/>
    <col min="15617" max="15617" width="14.42578125" style="75" customWidth="1"/>
    <col min="15618" max="15618" width="15.42578125" style="75" customWidth="1"/>
    <col min="15619" max="15619" width="13.28515625" style="75" customWidth="1"/>
    <col min="15620" max="15620" width="15" style="75" customWidth="1"/>
    <col min="15621" max="15621" width="14.85546875" style="75" customWidth="1"/>
    <col min="15622" max="15622" width="13.5703125" style="75" customWidth="1"/>
    <col min="15623" max="15623" width="11.42578125" style="75" customWidth="1"/>
    <col min="15624" max="15624" width="10.85546875" style="75" bestFit="1" customWidth="1"/>
    <col min="15625" max="15869" width="9.140625" style="75"/>
    <col min="15870" max="15870" width="5.140625" style="75" customWidth="1"/>
    <col min="15871" max="15871" width="10.7109375" style="75" customWidth="1"/>
    <col min="15872" max="15872" width="50.28515625" style="75" customWidth="1"/>
    <col min="15873" max="15873" width="14.42578125" style="75" customWidth="1"/>
    <col min="15874" max="15874" width="15.42578125" style="75" customWidth="1"/>
    <col min="15875" max="15875" width="13.28515625" style="75" customWidth="1"/>
    <col min="15876" max="15876" width="15" style="75" customWidth="1"/>
    <col min="15877" max="15877" width="14.85546875" style="75" customWidth="1"/>
    <col min="15878" max="15878" width="13.5703125" style="75" customWidth="1"/>
    <col min="15879" max="15879" width="11.42578125" style="75" customWidth="1"/>
    <col min="15880" max="15880" width="10.85546875" style="75" bestFit="1" customWidth="1"/>
    <col min="15881" max="16125" width="9.140625" style="75"/>
    <col min="16126" max="16126" width="5.140625" style="75" customWidth="1"/>
    <col min="16127" max="16127" width="10.7109375" style="75" customWidth="1"/>
    <col min="16128" max="16128" width="50.28515625" style="75" customWidth="1"/>
    <col min="16129" max="16129" width="14.42578125" style="75" customWidth="1"/>
    <col min="16130" max="16130" width="15.42578125" style="75" customWidth="1"/>
    <col min="16131" max="16131" width="13.28515625" style="75" customWidth="1"/>
    <col min="16132" max="16132" width="15" style="75" customWidth="1"/>
    <col min="16133" max="16133" width="14.85546875" style="75" customWidth="1"/>
    <col min="16134" max="16134" width="13.5703125" style="75" customWidth="1"/>
    <col min="16135" max="16135" width="11.42578125" style="75" customWidth="1"/>
    <col min="16136" max="16136" width="10.85546875" style="75" bestFit="1" customWidth="1"/>
    <col min="16137" max="16384" width="9.140625" style="75"/>
  </cols>
  <sheetData>
    <row r="1" spans="1:7" s="77" customFormat="1" ht="15.75" x14ac:dyDescent="0.25">
      <c r="G1" s="4" t="s">
        <v>211</v>
      </c>
    </row>
    <row r="2" spans="1:7" s="77" customFormat="1" ht="15.75" x14ac:dyDescent="0.25">
      <c r="A2" s="613" t="s">
        <v>212</v>
      </c>
      <c r="B2" s="613"/>
      <c r="C2" s="613"/>
      <c r="D2" s="613"/>
      <c r="E2" s="613"/>
      <c r="F2" s="613"/>
      <c r="G2" s="613"/>
    </row>
    <row r="3" spans="1:7" s="77" customFormat="1" ht="15.75" x14ac:dyDescent="0.25">
      <c r="A3" s="614" t="s">
        <v>213</v>
      </c>
      <c r="B3" s="614"/>
      <c r="C3" s="614"/>
      <c r="D3" s="614"/>
      <c r="E3" s="614"/>
      <c r="F3" s="614"/>
      <c r="G3" s="614"/>
    </row>
    <row r="4" spans="1:7" s="77" customFormat="1" ht="15.75" x14ac:dyDescent="0.25">
      <c r="A4" s="615" t="s">
        <v>52</v>
      </c>
      <c r="B4" s="615"/>
      <c r="C4" s="615"/>
      <c r="D4" s="615"/>
      <c r="E4" s="615"/>
      <c r="F4" s="615"/>
      <c r="G4" s="615"/>
    </row>
    <row r="5" spans="1:7" s="77" customFormat="1" ht="16.5" thickBot="1" x14ac:dyDescent="0.3">
      <c r="D5" s="139"/>
    </row>
    <row r="6" spans="1:7" s="275" customFormat="1" ht="15.6" customHeight="1" thickTop="1" x14ac:dyDescent="0.25">
      <c r="A6" s="616" t="s">
        <v>53</v>
      </c>
      <c r="B6" s="618" t="s">
        <v>54</v>
      </c>
      <c r="C6" s="620" t="s">
        <v>214</v>
      </c>
      <c r="D6" s="653" t="s">
        <v>48</v>
      </c>
      <c r="E6" s="649" t="s">
        <v>56</v>
      </c>
      <c r="F6" s="649"/>
      <c r="G6" s="650"/>
    </row>
    <row r="7" spans="1:7" s="275" customFormat="1" ht="33" customHeight="1" thickBot="1" x14ac:dyDescent="0.3">
      <c r="A7" s="617"/>
      <c r="B7" s="619"/>
      <c r="C7" s="621"/>
      <c r="D7" s="654"/>
      <c r="E7" s="276" t="s">
        <v>57</v>
      </c>
      <c r="F7" s="277" t="s">
        <v>58</v>
      </c>
      <c r="G7" s="278" t="s">
        <v>59</v>
      </c>
    </row>
    <row r="8" spans="1:7" s="77" customFormat="1" ht="30" customHeight="1" thickTop="1" x14ac:dyDescent="0.25">
      <c r="A8" s="279"/>
      <c r="B8" s="280" t="s">
        <v>215</v>
      </c>
      <c r="C8" s="281" t="s">
        <v>216</v>
      </c>
      <c r="D8" s="282">
        <v>2519406539</v>
      </c>
      <c r="E8" s="282">
        <v>2319499642</v>
      </c>
      <c r="F8" s="282">
        <v>57205088</v>
      </c>
      <c r="G8" s="283">
        <v>142701809</v>
      </c>
    </row>
    <row r="9" spans="1:7" s="77" customFormat="1" ht="30" customHeight="1" x14ac:dyDescent="0.25">
      <c r="A9" s="284"/>
      <c r="B9" s="285" t="s">
        <v>217</v>
      </c>
      <c r="C9" s="286" t="s">
        <v>218</v>
      </c>
      <c r="D9" s="287">
        <v>388179788</v>
      </c>
      <c r="E9" s="287">
        <v>354830664</v>
      </c>
      <c r="F9" s="287">
        <v>13388506</v>
      </c>
      <c r="G9" s="288">
        <v>19960618</v>
      </c>
    </row>
    <row r="10" spans="1:7" s="77" customFormat="1" ht="30" customHeight="1" x14ac:dyDescent="0.25">
      <c r="A10" s="284"/>
      <c r="B10" s="285" t="s">
        <v>219</v>
      </c>
      <c r="C10" s="286" t="s">
        <v>220</v>
      </c>
      <c r="D10" s="287">
        <v>3913548009</v>
      </c>
      <c r="E10" s="287">
        <v>3472763318</v>
      </c>
      <c r="F10" s="287">
        <v>414307850</v>
      </c>
      <c r="G10" s="288">
        <v>26476841</v>
      </c>
    </row>
    <row r="11" spans="1:7" s="77" customFormat="1" ht="30" customHeight="1" x14ac:dyDescent="0.25">
      <c r="A11" s="284"/>
      <c r="B11" s="289" t="s">
        <v>221</v>
      </c>
      <c r="C11" s="286" t="s">
        <v>12</v>
      </c>
      <c r="D11" s="287">
        <v>11300000</v>
      </c>
      <c r="E11" s="287">
        <v>5300000</v>
      </c>
      <c r="F11" s="287">
        <v>6000000</v>
      </c>
      <c r="G11" s="288"/>
    </row>
    <row r="12" spans="1:7" s="77" customFormat="1" ht="30" customHeight="1" x14ac:dyDescent="0.25">
      <c r="A12" s="284"/>
      <c r="B12" s="285" t="s">
        <v>222</v>
      </c>
      <c r="C12" s="290" t="s">
        <v>223</v>
      </c>
      <c r="D12" s="287"/>
      <c r="E12" s="287"/>
      <c r="F12" s="287"/>
      <c r="G12" s="288"/>
    </row>
    <row r="13" spans="1:7" s="77" customFormat="1" ht="30" customHeight="1" x14ac:dyDescent="0.25">
      <c r="A13" s="284"/>
      <c r="B13" s="285"/>
      <c r="C13" s="290" t="s">
        <v>224</v>
      </c>
      <c r="D13" s="287">
        <v>953043711</v>
      </c>
      <c r="E13" s="287">
        <v>953043711</v>
      </c>
      <c r="F13" s="287"/>
      <c r="G13" s="288"/>
    </row>
    <row r="14" spans="1:7" s="77" customFormat="1" ht="30" customHeight="1" x14ac:dyDescent="0.25">
      <c r="A14" s="284"/>
      <c r="B14" s="285"/>
      <c r="C14" s="290" t="s">
        <v>15</v>
      </c>
      <c r="D14" s="287">
        <v>195985524</v>
      </c>
      <c r="E14" s="287">
        <v>109085524</v>
      </c>
      <c r="F14" s="287">
        <v>86900000</v>
      </c>
      <c r="G14" s="288"/>
    </row>
    <row r="15" spans="1:7" s="77" customFormat="1" ht="30" customHeight="1" x14ac:dyDescent="0.25">
      <c r="A15" s="284"/>
      <c r="B15" s="289"/>
      <c r="C15" s="290" t="s">
        <v>16</v>
      </c>
      <c r="D15" s="287">
        <v>120000000</v>
      </c>
      <c r="E15" s="287"/>
      <c r="F15" s="287">
        <v>120000000</v>
      </c>
      <c r="G15" s="288"/>
    </row>
    <row r="16" spans="1:7" s="77" customFormat="1" ht="30" customHeight="1" x14ac:dyDescent="0.25">
      <c r="A16" s="284"/>
      <c r="B16" s="285" t="s">
        <v>225</v>
      </c>
      <c r="C16" s="290" t="s">
        <v>226</v>
      </c>
      <c r="D16" s="287">
        <v>7942857</v>
      </c>
      <c r="E16" s="287">
        <v>7942857</v>
      </c>
      <c r="F16" s="287"/>
      <c r="G16" s="288"/>
    </row>
    <row r="17" spans="1:9" s="77" customFormat="1" ht="30" customHeight="1" x14ac:dyDescent="0.25">
      <c r="A17" s="284"/>
      <c r="B17" s="285" t="s">
        <v>225</v>
      </c>
      <c r="C17" s="290" t="s">
        <v>227</v>
      </c>
      <c r="D17" s="287">
        <v>1382598433</v>
      </c>
      <c r="E17" s="287">
        <v>1382598433</v>
      </c>
      <c r="F17" s="287"/>
      <c r="G17" s="288"/>
    </row>
    <row r="18" spans="1:9" s="77" customFormat="1" ht="30" customHeight="1" x14ac:dyDescent="0.25">
      <c r="A18" s="291" t="s">
        <v>19</v>
      </c>
      <c r="B18" s="292"/>
      <c r="C18" s="293" t="s">
        <v>228</v>
      </c>
      <c r="D18" s="294">
        <v>9492004861</v>
      </c>
      <c r="E18" s="294">
        <v>8605064149</v>
      </c>
      <c r="F18" s="294">
        <v>697801444</v>
      </c>
      <c r="G18" s="295">
        <v>189139268</v>
      </c>
    </row>
    <row r="19" spans="1:9" s="149" customFormat="1" ht="30" customHeight="1" x14ac:dyDescent="0.25">
      <c r="A19" s="284"/>
      <c r="B19" s="285" t="s">
        <v>229</v>
      </c>
      <c r="C19" s="290" t="s">
        <v>230</v>
      </c>
      <c r="D19" s="287">
        <v>3979964374</v>
      </c>
      <c r="E19" s="287">
        <v>3905732026</v>
      </c>
      <c r="F19" s="287">
        <v>74232348</v>
      </c>
      <c r="G19" s="288"/>
    </row>
    <row r="20" spans="1:9" s="139" customFormat="1" ht="30" customHeight="1" x14ac:dyDescent="0.25">
      <c r="A20" s="284"/>
      <c r="B20" s="285" t="s">
        <v>231</v>
      </c>
      <c r="C20" s="286" t="s">
        <v>232</v>
      </c>
      <c r="D20" s="287">
        <v>274538655</v>
      </c>
      <c r="E20" s="287">
        <v>274538655</v>
      </c>
      <c r="F20" s="287"/>
      <c r="G20" s="288"/>
      <c r="H20" s="144"/>
      <c r="I20" s="144"/>
    </row>
    <row r="21" spans="1:9" s="77" customFormat="1" ht="30" customHeight="1" x14ac:dyDescent="0.25">
      <c r="A21" s="296"/>
      <c r="B21" s="289" t="s">
        <v>233</v>
      </c>
      <c r="C21" s="286" t="s">
        <v>234</v>
      </c>
      <c r="D21" s="287"/>
      <c r="E21" s="287"/>
      <c r="F21" s="287"/>
      <c r="G21" s="288"/>
    </row>
    <row r="22" spans="1:9" s="185" customFormat="1" ht="30" customHeight="1" x14ac:dyDescent="0.25">
      <c r="A22" s="284"/>
      <c r="B22" s="285"/>
      <c r="C22" s="286" t="s">
        <v>27</v>
      </c>
      <c r="D22" s="287">
        <v>72117750</v>
      </c>
      <c r="E22" s="287">
        <v>70457750</v>
      </c>
      <c r="F22" s="287">
        <v>1660000</v>
      </c>
      <c r="G22" s="288"/>
    </row>
    <row r="23" spans="1:9" s="185" customFormat="1" ht="30" customHeight="1" x14ac:dyDescent="0.25">
      <c r="A23" s="284"/>
      <c r="B23" s="285"/>
      <c r="C23" s="286" t="s">
        <v>26</v>
      </c>
      <c r="D23" s="287">
        <v>242265027</v>
      </c>
      <c r="E23" s="287"/>
      <c r="F23" s="287">
        <v>242265027</v>
      </c>
      <c r="G23" s="288"/>
    </row>
    <row r="24" spans="1:9" s="77" customFormat="1" ht="30" customHeight="1" x14ac:dyDescent="0.25">
      <c r="A24" s="284"/>
      <c r="B24" s="285" t="s">
        <v>225</v>
      </c>
      <c r="C24" s="286" t="s">
        <v>235</v>
      </c>
      <c r="D24" s="287">
        <v>1209422109</v>
      </c>
      <c r="E24" s="287">
        <v>1209422109</v>
      </c>
      <c r="F24" s="287"/>
      <c r="G24" s="288"/>
    </row>
    <row r="25" spans="1:9" s="77" customFormat="1" ht="30" customHeight="1" x14ac:dyDescent="0.25">
      <c r="A25" s="291" t="s">
        <v>30</v>
      </c>
      <c r="B25" s="292"/>
      <c r="C25" s="297" t="s">
        <v>236</v>
      </c>
      <c r="D25" s="294">
        <v>5778307915</v>
      </c>
      <c r="E25" s="294">
        <v>5460150540</v>
      </c>
      <c r="F25" s="294">
        <v>318157375</v>
      </c>
      <c r="G25" s="298">
        <v>0</v>
      </c>
    </row>
    <row r="26" spans="1:9" s="77" customFormat="1" ht="30" customHeight="1" x14ac:dyDescent="0.25">
      <c r="A26" s="291"/>
      <c r="B26" s="292"/>
      <c r="C26" s="297" t="s">
        <v>237</v>
      </c>
      <c r="D26" s="294">
        <v>15270312776</v>
      </c>
      <c r="E26" s="294">
        <v>14065214689</v>
      </c>
      <c r="F26" s="294">
        <v>1015958819</v>
      </c>
      <c r="G26" s="295">
        <v>189139268</v>
      </c>
    </row>
    <row r="27" spans="1:9" s="139" customFormat="1" ht="30" customHeight="1" x14ac:dyDescent="0.25">
      <c r="A27" s="299"/>
      <c r="B27" s="300" t="s">
        <v>238</v>
      </c>
      <c r="C27" s="301" t="s">
        <v>239</v>
      </c>
      <c r="D27" s="287">
        <v>104610645</v>
      </c>
      <c r="E27" s="287">
        <v>104610645</v>
      </c>
      <c r="F27" s="287"/>
      <c r="G27" s="288"/>
    </row>
    <row r="28" spans="1:9" s="139" customFormat="1" ht="30" customHeight="1" thickBot="1" x14ac:dyDescent="0.3">
      <c r="A28" s="302" t="s">
        <v>40</v>
      </c>
      <c r="B28" s="303"/>
      <c r="C28" s="304" t="s">
        <v>240</v>
      </c>
      <c r="D28" s="305">
        <v>104610645</v>
      </c>
      <c r="E28" s="305">
        <v>104610645</v>
      </c>
      <c r="F28" s="306">
        <v>0</v>
      </c>
      <c r="G28" s="307">
        <v>0</v>
      </c>
    </row>
    <row r="29" spans="1:9" s="139" customFormat="1" ht="30" customHeight="1" thickTop="1" thickBot="1" x14ac:dyDescent="0.3">
      <c r="A29" s="651" t="s">
        <v>241</v>
      </c>
      <c r="B29" s="652"/>
      <c r="C29" s="652"/>
      <c r="D29" s="308">
        <v>15374923421</v>
      </c>
      <c r="E29" s="308">
        <v>14169825334</v>
      </c>
      <c r="F29" s="308">
        <v>1015958819</v>
      </c>
      <c r="G29" s="309">
        <v>189139268</v>
      </c>
    </row>
    <row r="30" spans="1:9" s="77" customFormat="1" ht="16.5" thickTop="1" x14ac:dyDescent="0.25">
      <c r="A30" s="310"/>
      <c r="B30" s="310"/>
      <c r="C30" s="311"/>
      <c r="D30" s="312"/>
    </row>
    <row r="31" spans="1:9" s="77" customFormat="1" ht="15.75" x14ac:dyDescent="0.25">
      <c r="A31" s="313"/>
      <c r="B31" s="313"/>
      <c r="C31" s="311" t="s">
        <v>242</v>
      </c>
      <c r="D31" s="312"/>
    </row>
    <row r="32" spans="1:9" s="77" customFormat="1" ht="15.75" x14ac:dyDescent="0.25">
      <c r="A32" s="313"/>
      <c r="B32" s="313"/>
      <c r="C32" s="311"/>
      <c r="D32" s="312"/>
    </row>
    <row r="33" spans="1:4" s="77" customFormat="1" ht="15.75" x14ac:dyDescent="0.25">
      <c r="A33" s="310"/>
      <c r="B33" s="310"/>
      <c r="C33" s="311"/>
      <c r="D33" s="144"/>
    </row>
    <row r="34" spans="1:4" s="77" customFormat="1" ht="15.75" x14ac:dyDescent="0.25">
      <c r="A34" s="311"/>
      <c r="B34" s="311"/>
      <c r="D34" s="314"/>
    </row>
    <row r="35" spans="1:4" s="77" customFormat="1" ht="15.75" x14ac:dyDescent="0.25">
      <c r="A35" s="311"/>
      <c r="B35" s="311"/>
      <c r="D35" s="314"/>
    </row>
    <row r="36" spans="1:4" s="77" customFormat="1" ht="15.75" x14ac:dyDescent="0.25">
      <c r="A36" s="311"/>
      <c r="B36" s="311"/>
      <c r="D36" s="139"/>
    </row>
    <row r="37" spans="1:4" s="77" customFormat="1" ht="15.75" x14ac:dyDescent="0.25">
      <c r="A37" s="311"/>
      <c r="B37" s="311"/>
      <c r="D37" s="139"/>
    </row>
    <row r="38" spans="1:4" s="77" customFormat="1" ht="15.75" x14ac:dyDescent="0.25">
      <c r="A38" s="311"/>
      <c r="B38" s="311"/>
    </row>
    <row r="39" spans="1:4" s="77" customFormat="1" ht="15.75" x14ac:dyDescent="0.25">
      <c r="A39" s="311"/>
      <c r="B39" s="311"/>
    </row>
    <row r="40" spans="1:4" s="77" customFormat="1" ht="15.75" x14ac:dyDescent="0.25">
      <c r="A40" s="311"/>
      <c r="B40" s="311"/>
    </row>
    <row r="41" spans="1:4" s="77" customFormat="1" ht="15.75" x14ac:dyDescent="0.25">
      <c r="A41" s="311"/>
      <c r="B41" s="311"/>
    </row>
    <row r="42" spans="1:4" s="77" customFormat="1" ht="15.75" x14ac:dyDescent="0.25">
      <c r="A42" s="311"/>
      <c r="B42" s="311"/>
    </row>
    <row r="43" spans="1:4" s="77" customFormat="1" ht="15.75" x14ac:dyDescent="0.25">
      <c r="A43" s="311"/>
      <c r="B43" s="311"/>
    </row>
    <row r="44" spans="1:4" s="77" customFormat="1" ht="15.75" x14ac:dyDescent="0.25">
      <c r="A44" s="311"/>
      <c r="B44" s="311"/>
    </row>
    <row r="45" spans="1:4" s="77" customFormat="1" ht="15.75" x14ac:dyDescent="0.25">
      <c r="A45" s="311"/>
      <c r="B45" s="311"/>
    </row>
    <row r="46" spans="1:4" s="77" customFormat="1" ht="15.75" x14ac:dyDescent="0.25">
      <c r="A46" s="311"/>
      <c r="B46" s="311"/>
    </row>
    <row r="47" spans="1:4" s="77" customFormat="1" ht="15.75" x14ac:dyDescent="0.25">
      <c r="A47" s="311"/>
      <c r="B47" s="311"/>
    </row>
    <row r="48" spans="1:4" s="77" customFormat="1" ht="15.75" x14ac:dyDescent="0.25">
      <c r="A48" s="311"/>
      <c r="B48" s="311"/>
    </row>
    <row r="49" spans="1:4" s="77" customFormat="1" ht="15.75" x14ac:dyDescent="0.25">
      <c r="A49" s="311"/>
      <c r="B49" s="311"/>
    </row>
    <row r="50" spans="1:4" s="77" customFormat="1" ht="15.75" x14ac:dyDescent="0.25">
      <c r="A50" s="311"/>
      <c r="B50" s="311"/>
    </row>
    <row r="51" spans="1:4" s="77" customFormat="1" ht="15.75" x14ac:dyDescent="0.25">
      <c r="A51" s="311"/>
      <c r="B51" s="311"/>
    </row>
    <row r="52" spans="1:4" s="77" customFormat="1" ht="15.75" x14ac:dyDescent="0.25">
      <c r="A52" s="311"/>
      <c r="B52" s="311"/>
    </row>
    <row r="53" spans="1:4" s="77" customFormat="1" ht="15.75" x14ac:dyDescent="0.25">
      <c r="A53" s="311"/>
      <c r="B53" s="311"/>
    </row>
    <row r="54" spans="1:4" s="77" customFormat="1" ht="15.75" x14ac:dyDescent="0.25">
      <c r="A54" s="311"/>
      <c r="B54" s="311"/>
    </row>
    <row r="55" spans="1:4" x14ac:dyDescent="0.2">
      <c r="A55" s="315"/>
      <c r="B55" s="315"/>
      <c r="D55" s="75"/>
    </row>
    <row r="56" spans="1:4" x14ac:dyDescent="0.2">
      <c r="A56" s="315"/>
      <c r="B56" s="315"/>
      <c r="D56" s="75"/>
    </row>
    <row r="57" spans="1:4" x14ac:dyDescent="0.2">
      <c r="A57" s="315"/>
      <c r="B57" s="315"/>
      <c r="D57" s="75"/>
    </row>
    <row r="58" spans="1:4" x14ac:dyDescent="0.2">
      <c r="A58" s="315"/>
      <c r="B58" s="315"/>
      <c r="D58" s="75"/>
    </row>
    <row r="59" spans="1:4" x14ac:dyDescent="0.2">
      <c r="A59" s="315"/>
      <c r="B59" s="315"/>
      <c r="D59" s="75"/>
    </row>
    <row r="60" spans="1:4" x14ac:dyDescent="0.2">
      <c r="A60" s="315"/>
      <c r="B60" s="315"/>
      <c r="D60" s="75"/>
    </row>
  </sheetData>
  <mergeCells count="9">
    <mergeCell ref="E6:G6"/>
    <mergeCell ref="A29:C29"/>
    <mergeCell ref="A2:G2"/>
    <mergeCell ref="A3:G3"/>
    <mergeCell ref="A4:G4"/>
    <mergeCell ref="A6:A7"/>
    <mergeCell ref="B6:B7"/>
    <mergeCell ref="C6:C7"/>
    <mergeCell ref="D6:D7"/>
  </mergeCells>
  <pageMargins left="0.7" right="0.7" top="0.75" bottom="0.75" header="0.3" footer="0.3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1"/>
  <sheetViews>
    <sheetView view="pageBreakPreview" topLeftCell="C1" zoomScale="60" zoomScaleNormal="85" workbookViewId="0">
      <selection activeCell="AA30" sqref="AA30"/>
    </sheetView>
  </sheetViews>
  <sheetFormatPr defaultColWidth="9.140625" defaultRowHeight="12.75" x14ac:dyDescent="0.2"/>
  <cols>
    <col min="1" max="1" width="4.85546875" style="324" customWidth="1"/>
    <col min="2" max="2" width="8.28515625" style="324" customWidth="1"/>
    <col min="3" max="3" width="7.28515625" style="324" bestFit="1" customWidth="1"/>
    <col min="4" max="4" width="8.5703125" style="324" bestFit="1" customWidth="1"/>
    <col min="5" max="5" width="40.7109375" style="316" customWidth="1"/>
    <col min="6" max="6" width="14.5703125" style="316" customWidth="1"/>
    <col min="7" max="7" width="12.85546875" style="316" customWidth="1"/>
    <col min="8" max="8" width="14.5703125" style="316" customWidth="1"/>
    <col min="9" max="9" width="11.7109375" style="316" customWidth="1"/>
    <col min="10" max="10" width="12.85546875" style="316" customWidth="1"/>
    <col min="11" max="11" width="13.28515625" style="316" customWidth="1"/>
    <col min="12" max="12" width="14.28515625" style="316" customWidth="1"/>
    <col min="13" max="13" width="14.5703125" style="316" customWidth="1"/>
    <col min="14" max="14" width="16.85546875" style="316" customWidth="1"/>
    <col min="15" max="15" width="14.5703125" style="316" customWidth="1"/>
    <col min="16" max="16" width="12.5703125" style="316" customWidth="1"/>
    <col min="17" max="17" width="15.42578125" style="316" customWidth="1"/>
    <col min="18" max="18" width="12.85546875" style="316" customWidth="1"/>
    <col min="19" max="19" width="16.28515625" style="316" customWidth="1"/>
    <col min="20" max="20" width="16.140625" style="316" customWidth="1"/>
    <col min="21" max="22" width="14.5703125" style="316" customWidth="1"/>
    <col min="23" max="23" width="15.7109375" style="316" customWidth="1"/>
    <col min="24" max="26" width="14.5703125" style="316" customWidth="1"/>
    <col min="27" max="27" width="16.85546875" style="316" customWidth="1"/>
    <col min="28" max="28" width="16.140625" style="316" customWidth="1"/>
    <col min="29" max="29" width="13.42578125" style="316" customWidth="1"/>
    <col min="30" max="30" width="18.140625" style="316" customWidth="1"/>
    <col min="31" max="181" width="9.140625" style="316"/>
    <col min="182" max="182" width="4.85546875" style="316" customWidth="1"/>
    <col min="183" max="183" width="8.28515625" style="316" customWidth="1"/>
    <col min="184" max="184" width="7.28515625" style="316" bestFit="1" customWidth="1"/>
    <col min="185" max="185" width="8.5703125" style="316" bestFit="1" customWidth="1"/>
    <col min="186" max="186" width="40.7109375" style="316" customWidth="1"/>
    <col min="187" max="187" width="14.5703125" style="316" bestFit="1" customWidth="1"/>
    <col min="188" max="188" width="16.42578125" style="316" customWidth="1"/>
    <col min="189" max="190" width="14.5703125" style="316" customWidth="1"/>
    <col min="191" max="191" width="12.85546875" style="316" bestFit="1" customWidth="1"/>
    <col min="192" max="192" width="16.28515625" style="316" customWidth="1"/>
    <col min="193" max="194" width="12.85546875" style="316" customWidth="1"/>
    <col min="195" max="195" width="14.5703125" style="316" bestFit="1" customWidth="1"/>
    <col min="196" max="196" width="16.42578125" style="316" customWidth="1"/>
    <col min="197" max="198" width="14.5703125" style="316" customWidth="1"/>
    <col min="199" max="199" width="11.7109375" style="316" bestFit="1" customWidth="1"/>
    <col min="200" max="200" width="16.42578125" style="316" customWidth="1"/>
    <col min="201" max="202" width="11.7109375" style="316" customWidth="1"/>
    <col min="203" max="203" width="12.85546875" style="316" bestFit="1" customWidth="1"/>
    <col min="204" max="204" width="16.28515625" style="316" customWidth="1"/>
    <col min="205" max="206" width="12.85546875" style="316" customWidth="1"/>
    <col min="207" max="207" width="12.85546875" style="316" bestFit="1" customWidth="1"/>
    <col min="208" max="208" width="16.28515625" style="316" customWidth="1"/>
    <col min="209" max="209" width="12.85546875" style="316" customWidth="1"/>
    <col min="210" max="210" width="13.28515625" style="316" customWidth="1"/>
    <col min="211" max="211" width="12.7109375" style="316" bestFit="1" customWidth="1"/>
    <col min="212" max="212" width="16.42578125" style="316" customWidth="1"/>
    <col min="213" max="214" width="12.7109375" style="316" customWidth="1"/>
    <col min="215" max="215" width="14.5703125" style="316" bestFit="1" customWidth="1"/>
    <col min="216" max="216" width="16" style="316" customWidth="1"/>
    <col min="217" max="218" width="14.5703125" style="316" customWidth="1"/>
    <col min="219" max="219" width="11.7109375" style="316" bestFit="1" customWidth="1"/>
    <col min="220" max="220" width="16.140625" style="316" customWidth="1"/>
    <col min="221" max="222" width="13.5703125" style="316" customWidth="1"/>
    <col min="223" max="223" width="14.5703125" style="316" bestFit="1" customWidth="1"/>
    <col min="224" max="224" width="16.42578125" style="316" customWidth="1"/>
    <col min="225" max="226" width="14.5703125" style="316" customWidth="1"/>
    <col min="227" max="227" width="11.5703125" style="316" bestFit="1" customWidth="1"/>
    <col min="228" max="228" width="16.28515625" style="316" customWidth="1"/>
    <col min="229" max="230" width="11.5703125" style="316" customWidth="1"/>
    <col min="231" max="231" width="14" style="316" customWidth="1"/>
    <col min="232" max="232" width="16.28515625" style="316" customWidth="1"/>
    <col min="233" max="233" width="14" style="316" customWidth="1"/>
    <col min="234" max="234" width="15.42578125" style="316" customWidth="1"/>
    <col min="235" max="235" width="12.85546875" style="316" bestFit="1" customWidth="1"/>
    <col min="236" max="236" width="16.28515625" style="316" customWidth="1"/>
    <col min="237" max="238" width="12.85546875" style="316" customWidth="1"/>
    <col min="239" max="239" width="16.28515625" style="316" bestFit="1" customWidth="1"/>
    <col min="240" max="242" width="16.28515625" style="316" customWidth="1"/>
    <col min="243" max="243" width="16.140625" style="316" bestFit="1" customWidth="1"/>
    <col min="244" max="244" width="16.28515625" style="316" customWidth="1"/>
    <col min="245" max="246" width="16.140625" style="316" customWidth="1"/>
    <col min="247" max="247" width="14.5703125" style="316" bestFit="1" customWidth="1"/>
    <col min="248" max="248" width="16.42578125" style="316" customWidth="1"/>
    <col min="249" max="250" width="14.5703125" style="316" customWidth="1"/>
    <col min="251" max="251" width="12.7109375" style="316" bestFit="1" customWidth="1"/>
    <col min="252" max="252" width="16.42578125" style="316" customWidth="1"/>
    <col min="253" max="254" width="12.7109375" style="316" customWidth="1"/>
    <col min="255" max="255" width="15.7109375" style="316" bestFit="1" customWidth="1"/>
    <col min="256" max="256" width="16.28515625" style="316" customWidth="1"/>
    <col min="257" max="258" width="15.7109375" style="316" customWidth="1"/>
    <col min="259" max="259" width="14.5703125" style="316" bestFit="1" customWidth="1"/>
    <col min="260" max="260" width="16.42578125" style="316" customWidth="1"/>
    <col min="261" max="262" width="14.5703125" style="316" customWidth="1"/>
    <col min="263" max="263" width="14.5703125" style="316" bestFit="1" customWidth="1"/>
    <col min="264" max="264" width="16.42578125" style="316" customWidth="1"/>
    <col min="265" max="266" width="14.5703125" style="316" customWidth="1"/>
    <col min="267" max="267" width="14.5703125" style="316" bestFit="1" customWidth="1"/>
    <col min="268" max="268" width="16.42578125" style="316" customWidth="1"/>
    <col min="269" max="270" width="14.5703125" style="316" customWidth="1"/>
    <col min="271" max="271" width="14.85546875" style="316" bestFit="1" customWidth="1"/>
    <col min="272" max="272" width="16.140625" style="316" customWidth="1"/>
    <col min="273" max="274" width="14.85546875" style="316" customWidth="1"/>
    <col min="275" max="275" width="14.42578125" style="316" bestFit="1" customWidth="1"/>
    <col min="276" max="276" width="16.28515625" style="316" customWidth="1"/>
    <col min="277" max="278" width="14.42578125" style="316" customWidth="1"/>
    <col min="279" max="279" width="11.42578125" style="316" bestFit="1" customWidth="1"/>
    <col min="280" max="280" width="16.28515625" style="316" customWidth="1"/>
    <col min="281" max="283" width="11.42578125" style="316" customWidth="1"/>
    <col min="284" max="284" width="16.28515625" style="316" customWidth="1"/>
    <col min="285" max="285" width="11.42578125" style="316" customWidth="1"/>
    <col min="286" max="286" width="12.42578125" style="316" bestFit="1" customWidth="1"/>
    <col min="287" max="437" width="9.140625" style="316"/>
    <col min="438" max="438" width="4.85546875" style="316" customWidth="1"/>
    <col min="439" max="439" width="8.28515625" style="316" customWidth="1"/>
    <col min="440" max="440" width="7.28515625" style="316" bestFit="1" customWidth="1"/>
    <col min="441" max="441" width="8.5703125" style="316" bestFit="1" customWidth="1"/>
    <col min="442" max="442" width="40.7109375" style="316" customWidth="1"/>
    <col min="443" max="443" width="14.5703125" style="316" bestFit="1" customWidth="1"/>
    <col min="444" max="444" width="16.42578125" style="316" customWidth="1"/>
    <col min="445" max="446" width="14.5703125" style="316" customWidth="1"/>
    <col min="447" max="447" width="12.85546875" style="316" bestFit="1" customWidth="1"/>
    <col min="448" max="448" width="16.28515625" style="316" customWidth="1"/>
    <col min="449" max="450" width="12.85546875" style="316" customWidth="1"/>
    <col min="451" max="451" width="14.5703125" style="316" bestFit="1" customWidth="1"/>
    <col min="452" max="452" width="16.42578125" style="316" customWidth="1"/>
    <col min="453" max="454" width="14.5703125" style="316" customWidth="1"/>
    <col min="455" max="455" width="11.7109375" style="316" bestFit="1" customWidth="1"/>
    <col min="456" max="456" width="16.42578125" style="316" customWidth="1"/>
    <col min="457" max="458" width="11.7109375" style="316" customWidth="1"/>
    <col min="459" max="459" width="12.85546875" style="316" bestFit="1" customWidth="1"/>
    <col min="460" max="460" width="16.28515625" style="316" customWidth="1"/>
    <col min="461" max="462" width="12.85546875" style="316" customWidth="1"/>
    <col min="463" max="463" width="12.85546875" style="316" bestFit="1" customWidth="1"/>
    <col min="464" max="464" width="16.28515625" style="316" customWidth="1"/>
    <col min="465" max="465" width="12.85546875" style="316" customWidth="1"/>
    <col min="466" max="466" width="13.28515625" style="316" customWidth="1"/>
    <col min="467" max="467" width="12.7109375" style="316" bestFit="1" customWidth="1"/>
    <col min="468" max="468" width="16.42578125" style="316" customWidth="1"/>
    <col min="469" max="470" width="12.7109375" style="316" customWidth="1"/>
    <col min="471" max="471" width="14.5703125" style="316" bestFit="1" customWidth="1"/>
    <col min="472" max="472" width="16" style="316" customWidth="1"/>
    <col min="473" max="474" width="14.5703125" style="316" customWidth="1"/>
    <col min="475" max="475" width="11.7109375" style="316" bestFit="1" customWidth="1"/>
    <col min="476" max="476" width="16.140625" style="316" customWidth="1"/>
    <col min="477" max="478" width="13.5703125" style="316" customWidth="1"/>
    <col min="479" max="479" width="14.5703125" style="316" bestFit="1" customWidth="1"/>
    <col min="480" max="480" width="16.42578125" style="316" customWidth="1"/>
    <col min="481" max="482" width="14.5703125" style="316" customWidth="1"/>
    <col min="483" max="483" width="11.5703125" style="316" bestFit="1" customWidth="1"/>
    <col min="484" max="484" width="16.28515625" style="316" customWidth="1"/>
    <col min="485" max="486" width="11.5703125" style="316" customWidth="1"/>
    <col min="487" max="487" width="14" style="316" customWidth="1"/>
    <col min="488" max="488" width="16.28515625" style="316" customWidth="1"/>
    <col min="489" max="489" width="14" style="316" customWidth="1"/>
    <col min="490" max="490" width="15.42578125" style="316" customWidth="1"/>
    <col min="491" max="491" width="12.85546875" style="316" bestFit="1" customWidth="1"/>
    <col min="492" max="492" width="16.28515625" style="316" customWidth="1"/>
    <col min="493" max="494" width="12.85546875" style="316" customWidth="1"/>
    <col min="495" max="495" width="16.28515625" style="316" bestFit="1" customWidth="1"/>
    <col min="496" max="498" width="16.28515625" style="316" customWidth="1"/>
    <col min="499" max="499" width="16.140625" style="316" bestFit="1" customWidth="1"/>
    <col min="500" max="500" width="16.28515625" style="316" customWidth="1"/>
    <col min="501" max="502" width="16.140625" style="316" customWidth="1"/>
    <col min="503" max="503" width="14.5703125" style="316" bestFit="1" customWidth="1"/>
    <col min="504" max="504" width="16.42578125" style="316" customWidth="1"/>
    <col min="505" max="506" width="14.5703125" style="316" customWidth="1"/>
    <col min="507" max="507" width="12.7109375" style="316" bestFit="1" customWidth="1"/>
    <col min="508" max="508" width="16.42578125" style="316" customWidth="1"/>
    <col min="509" max="510" width="12.7109375" style="316" customWidth="1"/>
    <col min="511" max="511" width="15.7109375" style="316" bestFit="1" customWidth="1"/>
    <col min="512" max="512" width="16.28515625" style="316" customWidth="1"/>
    <col min="513" max="514" width="15.7109375" style="316" customWidth="1"/>
    <col min="515" max="515" width="14.5703125" style="316" bestFit="1" customWidth="1"/>
    <col min="516" max="516" width="16.42578125" style="316" customWidth="1"/>
    <col min="517" max="518" width="14.5703125" style="316" customWidth="1"/>
    <col min="519" max="519" width="14.5703125" style="316" bestFit="1" customWidth="1"/>
    <col min="520" max="520" width="16.42578125" style="316" customWidth="1"/>
    <col min="521" max="522" width="14.5703125" style="316" customWidth="1"/>
    <col min="523" max="523" width="14.5703125" style="316" bestFit="1" customWidth="1"/>
    <col min="524" max="524" width="16.42578125" style="316" customWidth="1"/>
    <col min="525" max="526" width="14.5703125" style="316" customWidth="1"/>
    <col min="527" max="527" width="14.85546875" style="316" bestFit="1" customWidth="1"/>
    <col min="528" max="528" width="16.140625" style="316" customWidth="1"/>
    <col min="529" max="530" width="14.85546875" style="316" customWidth="1"/>
    <col min="531" max="531" width="14.42578125" style="316" bestFit="1" customWidth="1"/>
    <col min="532" max="532" width="16.28515625" style="316" customWidth="1"/>
    <col min="533" max="534" width="14.42578125" style="316" customWidth="1"/>
    <col min="535" max="535" width="11.42578125" style="316" bestFit="1" customWidth="1"/>
    <col min="536" max="536" width="16.28515625" style="316" customWidth="1"/>
    <col min="537" max="539" width="11.42578125" style="316" customWidth="1"/>
    <col min="540" max="540" width="16.28515625" style="316" customWidth="1"/>
    <col min="541" max="541" width="11.42578125" style="316" customWidth="1"/>
    <col min="542" max="542" width="12.42578125" style="316" bestFit="1" customWidth="1"/>
    <col min="543" max="693" width="9.140625" style="316"/>
    <col min="694" max="694" width="4.85546875" style="316" customWidth="1"/>
    <col min="695" max="695" width="8.28515625" style="316" customWidth="1"/>
    <col min="696" max="696" width="7.28515625" style="316" bestFit="1" customWidth="1"/>
    <col min="697" max="697" width="8.5703125" style="316" bestFit="1" customWidth="1"/>
    <col min="698" max="698" width="40.7109375" style="316" customWidth="1"/>
    <col min="699" max="699" width="14.5703125" style="316" bestFit="1" customWidth="1"/>
    <col min="700" max="700" width="16.42578125" style="316" customWidth="1"/>
    <col min="701" max="702" width="14.5703125" style="316" customWidth="1"/>
    <col min="703" max="703" width="12.85546875" style="316" bestFit="1" customWidth="1"/>
    <col min="704" max="704" width="16.28515625" style="316" customWidth="1"/>
    <col min="705" max="706" width="12.85546875" style="316" customWidth="1"/>
    <col min="707" max="707" width="14.5703125" style="316" bestFit="1" customWidth="1"/>
    <col min="708" max="708" width="16.42578125" style="316" customWidth="1"/>
    <col min="709" max="710" width="14.5703125" style="316" customWidth="1"/>
    <col min="711" max="711" width="11.7109375" style="316" bestFit="1" customWidth="1"/>
    <col min="712" max="712" width="16.42578125" style="316" customWidth="1"/>
    <col min="713" max="714" width="11.7109375" style="316" customWidth="1"/>
    <col min="715" max="715" width="12.85546875" style="316" bestFit="1" customWidth="1"/>
    <col min="716" max="716" width="16.28515625" style="316" customWidth="1"/>
    <col min="717" max="718" width="12.85546875" style="316" customWidth="1"/>
    <col min="719" max="719" width="12.85546875" style="316" bestFit="1" customWidth="1"/>
    <col min="720" max="720" width="16.28515625" style="316" customWidth="1"/>
    <col min="721" max="721" width="12.85546875" style="316" customWidth="1"/>
    <col min="722" max="722" width="13.28515625" style="316" customWidth="1"/>
    <col min="723" max="723" width="12.7109375" style="316" bestFit="1" customWidth="1"/>
    <col min="724" max="724" width="16.42578125" style="316" customWidth="1"/>
    <col min="725" max="726" width="12.7109375" style="316" customWidth="1"/>
    <col min="727" max="727" width="14.5703125" style="316" bestFit="1" customWidth="1"/>
    <col min="728" max="728" width="16" style="316" customWidth="1"/>
    <col min="729" max="730" width="14.5703125" style="316" customWidth="1"/>
    <col min="731" max="731" width="11.7109375" style="316" bestFit="1" customWidth="1"/>
    <col min="732" max="732" width="16.140625" style="316" customWidth="1"/>
    <col min="733" max="734" width="13.5703125" style="316" customWidth="1"/>
    <col min="735" max="735" width="14.5703125" style="316" bestFit="1" customWidth="1"/>
    <col min="736" max="736" width="16.42578125" style="316" customWidth="1"/>
    <col min="737" max="738" width="14.5703125" style="316" customWidth="1"/>
    <col min="739" max="739" width="11.5703125" style="316" bestFit="1" customWidth="1"/>
    <col min="740" max="740" width="16.28515625" style="316" customWidth="1"/>
    <col min="741" max="742" width="11.5703125" style="316" customWidth="1"/>
    <col min="743" max="743" width="14" style="316" customWidth="1"/>
    <col min="744" max="744" width="16.28515625" style="316" customWidth="1"/>
    <col min="745" max="745" width="14" style="316" customWidth="1"/>
    <col min="746" max="746" width="15.42578125" style="316" customWidth="1"/>
    <col min="747" max="747" width="12.85546875" style="316" bestFit="1" customWidth="1"/>
    <col min="748" max="748" width="16.28515625" style="316" customWidth="1"/>
    <col min="749" max="750" width="12.85546875" style="316" customWidth="1"/>
    <col min="751" max="751" width="16.28515625" style="316" bestFit="1" customWidth="1"/>
    <col min="752" max="754" width="16.28515625" style="316" customWidth="1"/>
    <col min="755" max="755" width="16.140625" style="316" bestFit="1" customWidth="1"/>
    <col min="756" max="756" width="16.28515625" style="316" customWidth="1"/>
    <col min="757" max="758" width="16.140625" style="316" customWidth="1"/>
    <col min="759" max="759" width="14.5703125" style="316" bestFit="1" customWidth="1"/>
    <col min="760" max="760" width="16.42578125" style="316" customWidth="1"/>
    <col min="761" max="762" width="14.5703125" style="316" customWidth="1"/>
    <col min="763" max="763" width="12.7109375" style="316" bestFit="1" customWidth="1"/>
    <col min="764" max="764" width="16.42578125" style="316" customWidth="1"/>
    <col min="765" max="766" width="12.7109375" style="316" customWidth="1"/>
    <col min="767" max="767" width="15.7109375" style="316" bestFit="1" customWidth="1"/>
    <col min="768" max="768" width="16.28515625" style="316" customWidth="1"/>
    <col min="769" max="770" width="15.7109375" style="316" customWidth="1"/>
    <col min="771" max="771" width="14.5703125" style="316" bestFit="1" customWidth="1"/>
    <col min="772" max="772" width="16.42578125" style="316" customWidth="1"/>
    <col min="773" max="774" width="14.5703125" style="316" customWidth="1"/>
    <col min="775" max="775" width="14.5703125" style="316" bestFit="1" customWidth="1"/>
    <col min="776" max="776" width="16.42578125" style="316" customWidth="1"/>
    <col min="777" max="778" width="14.5703125" style="316" customWidth="1"/>
    <col min="779" max="779" width="14.5703125" style="316" bestFit="1" customWidth="1"/>
    <col min="780" max="780" width="16.42578125" style="316" customWidth="1"/>
    <col min="781" max="782" width="14.5703125" style="316" customWidth="1"/>
    <col min="783" max="783" width="14.85546875" style="316" bestFit="1" customWidth="1"/>
    <col min="784" max="784" width="16.140625" style="316" customWidth="1"/>
    <col min="785" max="786" width="14.85546875" style="316" customWidth="1"/>
    <col min="787" max="787" width="14.42578125" style="316" bestFit="1" customWidth="1"/>
    <col min="788" max="788" width="16.28515625" style="316" customWidth="1"/>
    <col min="789" max="790" width="14.42578125" style="316" customWidth="1"/>
    <col min="791" max="791" width="11.42578125" style="316" bestFit="1" customWidth="1"/>
    <col min="792" max="792" width="16.28515625" style="316" customWidth="1"/>
    <col min="793" max="795" width="11.42578125" style="316" customWidth="1"/>
    <col min="796" max="796" width="16.28515625" style="316" customWidth="1"/>
    <col min="797" max="797" width="11.42578125" style="316" customWidth="1"/>
    <col min="798" max="798" width="12.42578125" style="316" bestFit="1" customWidth="1"/>
    <col min="799" max="949" width="9.140625" style="316"/>
    <col min="950" max="950" width="4.85546875" style="316" customWidth="1"/>
    <col min="951" max="951" width="8.28515625" style="316" customWidth="1"/>
    <col min="952" max="952" width="7.28515625" style="316" bestFit="1" customWidth="1"/>
    <col min="953" max="953" width="8.5703125" style="316" bestFit="1" customWidth="1"/>
    <col min="954" max="954" width="40.7109375" style="316" customWidth="1"/>
    <col min="955" max="955" width="14.5703125" style="316" bestFit="1" customWidth="1"/>
    <col min="956" max="956" width="16.42578125" style="316" customWidth="1"/>
    <col min="957" max="958" width="14.5703125" style="316" customWidth="1"/>
    <col min="959" max="959" width="12.85546875" style="316" bestFit="1" customWidth="1"/>
    <col min="960" max="960" width="16.28515625" style="316" customWidth="1"/>
    <col min="961" max="962" width="12.85546875" style="316" customWidth="1"/>
    <col min="963" max="963" width="14.5703125" style="316" bestFit="1" customWidth="1"/>
    <col min="964" max="964" width="16.42578125" style="316" customWidth="1"/>
    <col min="965" max="966" width="14.5703125" style="316" customWidth="1"/>
    <col min="967" max="967" width="11.7109375" style="316" bestFit="1" customWidth="1"/>
    <col min="968" max="968" width="16.42578125" style="316" customWidth="1"/>
    <col min="969" max="970" width="11.7109375" style="316" customWidth="1"/>
    <col min="971" max="971" width="12.85546875" style="316" bestFit="1" customWidth="1"/>
    <col min="972" max="972" width="16.28515625" style="316" customWidth="1"/>
    <col min="973" max="974" width="12.85546875" style="316" customWidth="1"/>
    <col min="975" max="975" width="12.85546875" style="316" bestFit="1" customWidth="1"/>
    <col min="976" max="976" width="16.28515625" style="316" customWidth="1"/>
    <col min="977" max="977" width="12.85546875" style="316" customWidth="1"/>
    <col min="978" max="978" width="13.28515625" style="316" customWidth="1"/>
    <col min="979" max="979" width="12.7109375" style="316" bestFit="1" customWidth="1"/>
    <col min="980" max="980" width="16.42578125" style="316" customWidth="1"/>
    <col min="981" max="982" width="12.7109375" style="316" customWidth="1"/>
    <col min="983" max="983" width="14.5703125" style="316" bestFit="1" customWidth="1"/>
    <col min="984" max="984" width="16" style="316" customWidth="1"/>
    <col min="985" max="986" width="14.5703125" style="316" customWidth="1"/>
    <col min="987" max="987" width="11.7109375" style="316" bestFit="1" customWidth="1"/>
    <col min="988" max="988" width="16.140625" style="316" customWidth="1"/>
    <col min="989" max="990" width="13.5703125" style="316" customWidth="1"/>
    <col min="991" max="991" width="14.5703125" style="316" bestFit="1" customWidth="1"/>
    <col min="992" max="992" width="16.42578125" style="316" customWidth="1"/>
    <col min="993" max="994" width="14.5703125" style="316" customWidth="1"/>
    <col min="995" max="995" width="11.5703125" style="316" bestFit="1" customWidth="1"/>
    <col min="996" max="996" width="16.28515625" style="316" customWidth="1"/>
    <col min="997" max="998" width="11.5703125" style="316" customWidth="1"/>
    <col min="999" max="999" width="14" style="316" customWidth="1"/>
    <col min="1000" max="1000" width="16.28515625" style="316" customWidth="1"/>
    <col min="1001" max="1001" width="14" style="316" customWidth="1"/>
    <col min="1002" max="1002" width="15.42578125" style="316" customWidth="1"/>
    <col min="1003" max="1003" width="12.85546875" style="316" bestFit="1" customWidth="1"/>
    <col min="1004" max="1004" width="16.28515625" style="316" customWidth="1"/>
    <col min="1005" max="1006" width="12.85546875" style="316" customWidth="1"/>
    <col min="1007" max="1007" width="16.28515625" style="316" bestFit="1" customWidth="1"/>
    <col min="1008" max="1010" width="16.28515625" style="316" customWidth="1"/>
    <col min="1011" max="1011" width="16.140625" style="316" bestFit="1" customWidth="1"/>
    <col min="1012" max="1012" width="16.28515625" style="316" customWidth="1"/>
    <col min="1013" max="1014" width="16.140625" style="316" customWidth="1"/>
    <col min="1015" max="1015" width="14.5703125" style="316" bestFit="1" customWidth="1"/>
    <col min="1016" max="1016" width="16.42578125" style="316" customWidth="1"/>
    <col min="1017" max="1018" width="14.5703125" style="316" customWidth="1"/>
    <col min="1019" max="1019" width="12.7109375" style="316" bestFit="1" customWidth="1"/>
    <col min="1020" max="1020" width="16.42578125" style="316" customWidth="1"/>
    <col min="1021" max="1022" width="12.7109375" style="316" customWidth="1"/>
    <col min="1023" max="1023" width="15.7109375" style="316" bestFit="1" customWidth="1"/>
    <col min="1024" max="1024" width="16.28515625" style="316" customWidth="1"/>
    <col min="1025" max="1026" width="15.7109375" style="316" customWidth="1"/>
    <col min="1027" max="1027" width="14.5703125" style="316" bestFit="1" customWidth="1"/>
    <col min="1028" max="1028" width="16.42578125" style="316" customWidth="1"/>
    <col min="1029" max="1030" width="14.5703125" style="316" customWidth="1"/>
    <col min="1031" max="1031" width="14.5703125" style="316" bestFit="1" customWidth="1"/>
    <col min="1032" max="1032" width="16.42578125" style="316" customWidth="1"/>
    <col min="1033" max="1034" width="14.5703125" style="316" customWidth="1"/>
    <col min="1035" max="1035" width="14.5703125" style="316" bestFit="1" customWidth="1"/>
    <col min="1036" max="1036" width="16.42578125" style="316" customWidth="1"/>
    <col min="1037" max="1038" width="14.5703125" style="316" customWidth="1"/>
    <col min="1039" max="1039" width="14.85546875" style="316" bestFit="1" customWidth="1"/>
    <col min="1040" max="1040" width="16.140625" style="316" customWidth="1"/>
    <col min="1041" max="1042" width="14.85546875" style="316" customWidth="1"/>
    <col min="1043" max="1043" width="14.42578125" style="316" bestFit="1" customWidth="1"/>
    <col min="1044" max="1044" width="16.28515625" style="316" customWidth="1"/>
    <col min="1045" max="1046" width="14.42578125" style="316" customWidth="1"/>
    <col min="1047" max="1047" width="11.42578125" style="316" bestFit="1" customWidth="1"/>
    <col min="1048" max="1048" width="16.28515625" style="316" customWidth="1"/>
    <col min="1049" max="1051" width="11.42578125" style="316" customWidth="1"/>
    <col min="1052" max="1052" width="16.28515625" style="316" customWidth="1"/>
    <col min="1053" max="1053" width="11.42578125" style="316" customWidth="1"/>
    <col min="1054" max="1054" width="12.42578125" style="316" bestFit="1" customWidth="1"/>
    <col min="1055" max="1205" width="9.140625" style="316"/>
    <col min="1206" max="1206" width="4.85546875" style="316" customWidth="1"/>
    <col min="1207" max="1207" width="8.28515625" style="316" customWidth="1"/>
    <col min="1208" max="1208" width="7.28515625" style="316" bestFit="1" customWidth="1"/>
    <col min="1209" max="1209" width="8.5703125" style="316" bestFit="1" customWidth="1"/>
    <col min="1210" max="1210" width="40.7109375" style="316" customWidth="1"/>
    <col min="1211" max="1211" width="14.5703125" style="316" bestFit="1" customWidth="1"/>
    <col min="1212" max="1212" width="16.42578125" style="316" customWidth="1"/>
    <col min="1213" max="1214" width="14.5703125" style="316" customWidth="1"/>
    <col min="1215" max="1215" width="12.85546875" style="316" bestFit="1" customWidth="1"/>
    <col min="1216" max="1216" width="16.28515625" style="316" customWidth="1"/>
    <col min="1217" max="1218" width="12.85546875" style="316" customWidth="1"/>
    <col min="1219" max="1219" width="14.5703125" style="316" bestFit="1" customWidth="1"/>
    <col min="1220" max="1220" width="16.42578125" style="316" customWidth="1"/>
    <col min="1221" max="1222" width="14.5703125" style="316" customWidth="1"/>
    <col min="1223" max="1223" width="11.7109375" style="316" bestFit="1" customWidth="1"/>
    <col min="1224" max="1224" width="16.42578125" style="316" customWidth="1"/>
    <col min="1225" max="1226" width="11.7109375" style="316" customWidth="1"/>
    <col min="1227" max="1227" width="12.85546875" style="316" bestFit="1" customWidth="1"/>
    <col min="1228" max="1228" width="16.28515625" style="316" customWidth="1"/>
    <col min="1229" max="1230" width="12.85546875" style="316" customWidth="1"/>
    <col min="1231" max="1231" width="12.85546875" style="316" bestFit="1" customWidth="1"/>
    <col min="1232" max="1232" width="16.28515625" style="316" customWidth="1"/>
    <col min="1233" max="1233" width="12.85546875" style="316" customWidth="1"/>
    <col min="1234" max="1234" width="13.28515625" style="316" customWidth="1"/>
    <col min="1235" max="1235" width="12.7109375" style="316" bestFit="1" customWidth="1"/>
    <col min="1236" max="1236" width="16.42578125" style="316" customWidth="1"/>
    <col min="1237" max="1238" width="12.7109375" style="316" customWidth="1"/>
    <col min="1239" max="1239" width="14.5703125" style="316" bestFit="1" customWidth="1"/>
    <col min="1240" max="1240" width="16" style="316" customWidth="1"/>
    <col min="1241" max="1242" width="14.5703125" style="316" customWidth="1"/>
    <col min="1243" max="1243" width="11.7109375" style="316" bestFit="1" customWidth="1"/>
    <col min="1244" max="1244" width="16.140625" style="316" customWidth="1"/>
    <col min="1245" max="1246" width="13.5703125" style="316" customWidth="1"/>
    <col min="1247" max="1247" width="14.5703125" style="316" bestFit="1" customWidth="1"/>
    <col min="1248" max="1248" width="16.42578125" style="316" customWidth="1"/>
    <col min="1249" max="1250" width="14.5703125" style="316" customWidth="1"/>
    <col min="1251" max="1251" width="11.5703125" style="316" bestFit="1" customWidth="1"/>
    <col min="1252" max="1252" width="16.28515625" style="316" customWidth="1"/>
    <col min="1253" max="1254" width="11.5703125" style="316" customWidth="1"/>
    <col min="1255" max="1255" width="14" style="316" customWidth="1"/>
    <col min="1256" max="1256" width="16.28515625" style="316" customWidth="1"/>
    <col min="1257" max="1257" width="14" style="316" customWidth="1"/>
    <col min="1258" max="1258" width="15.42578125" style="316" customWidth="1"/>
    <col min="1259" max="1259" width="12.85546875" style="316" bestFit="1" customWidth="1"/>
    <col min="1260" max="1260" width="16.28515625" style="316" customWidth="1"/>
    <col min="1261" max="1262" width="12.85546875" style="316" customWidth="1"/>
    <col min="1263" max="1263" width="16.28515625" style="316" bestFit="1" customWidth="1"/>
    <col min="1264" max="1266" width="16.28515625" style="316" customWidth="1"/>
    <col min="1267" max="1267" width="16.140625" style="316" bestFit="1" customWidth="1"/>
    <col min="1268" max="1268" width="16.28515625" style="316" customWidth="1"/>
    <col min="1269" max="1270" width="16.140625" style="316" customWidth="1"/>
    <col min="1271" max="1271" width="14.5703125" style="316" bestFit="1" customWidth="1"/>
    <col min="1272" max="1272" width="16.42578125" style="316" customWidth="1"/>
    <col min="1273" max="1274" width="14.5703125" style="316" customWidth="1"/>
    <col min="1275" max="1275" width="12.7109375" style="316" bestFit="1" customWidth="1"/>
    <col min="1276" max="1276" width="16.42578125" style="316" customWidth="1"/>
    <col min="1277" max="1278" width="12.7109375" style="316" customWidth="1"/>
    <col min="1279" max="1279" width="15.7109375" style="316" bestFit="1" customWidth="1"/>
    <col min="1280" max="1280" width="16.28515625" style="316" customWidth="1"/>
    <col min="1281" max="1282" width="15.7109375" style="316" customWidth="1"/>
    <col min="1283" max="1283" width="14.5703125" style="316" bestFit="1" customWidth="1"/>
    <col min="1284" max="1284" width="16.42578125" style="316" customWidth="1"/>
    <col min="1285" max="1286" width="14.5703125" style="316" customWidth="1"/>
    <col min="1287" max="1287" width="14.5703125" style="316" bestFit="1" customWidth="1"/>
    <col min="1288" max="1288" width="16.42578125" style="316" customWidth="1"/>
    <col min="1289" max="1290" width="14.5703125" style="316" customWidth="1"/>
    <col min="1291" max="1291" width="14.5703125" style="316" bestFit="1" customWidth="1"/>
    <col min="1292" max="1292" width="16.42578125" style="316" customWidth="1"/>
    <col min="1293" max="1294" width="14.5703125" style="316" customWidth="1"/>
    <col min="1295" max="1295" width="14.85546875" style="316" bestFit="1" customWidth="1"/>
    <col min="1296" max="1296" width="16.140625" style="316" customWidth="1"/>
    <col min="1297" max="1298" width="14.85546875" style="316" customWidth="1"/>
    <col min="1299" max="1299" width="14.42578125" style="316" bestFit="1" customWidth="1"/>
    <col min="1300" max="1300" width="16.28515625" style="316" customWidth="1"/>
    <col min="1301" max="1302" width="14.42578125" style="316" customWidth="1"/>
    <col min="1303" max="1303" width="11.42578125" style="316" bestFit="1" customWidth="1"/>
    <col min="1304" max="1304" width="16.28515625" style="316" customWidth="1"/>
    <col min="1305" max="1307" width="11.42578125" style="316" customWidth="1"/>
    <col min="1308" max="1308" width="16.28515625" style="316" customWidth="1"/>
    <col min="1309" max="1309" width="11.42578125" style="316" customWidth="1"/>
    <col min="1310" max="1310" width="12.42578125" style="316" bestFit="1" customWidth="1"/>
    <col min="1311" max="1461" width="9.140625" style="316"/>
    <col min="1462" max="1462" width="4.85546875" style="316" customWidth="1"/>
    <col min="1463" max="1463" width="8.28515625" style="316" customWidth="1"/>
    <col min="1464" max="1464" width="7.28515625" style="316" bestFit="1" customWidth="1"/>
    <col min="1465" max="1465" width="8.5703125" style="316" bestFit="1" customWidth="1"/>
    <col min="1466" max="1466" width="40.7109375" style="316" customWidth="1"/>
    <col min="1467" max="1467" width="14.5703125" style="316" bestFit="1" customWidth="1"/>
    <col min="1468" max="1468" width="16.42578125" style="316" customWidth="1"/>
    <col min="1469" max="1470" width="14.5703125" style="316" customWidth="1"/>
    <col min="1471" max="1471" width="12.85546875" style="316" bestFit="1" customWidth="1"/>
    <col min="1472" max="1472" width="16.28515625" style="316" customWidth="1"/>
    <col min="1473" max="1474" width="12.85546875" style="316" customWidth="1"/>
    <col min="1475" max="1475" width="14.5703125" style="316" bestFit="1" customWidth="1"/>
    <col min="1476" max="1476" width="16.42578125" style="316" customWidth="1"/>
    <col min="1477" max="1478" width="14.5703125" style="316" customWidth="1"/>
    <col min="1479" max="1479" width="11.7109375" style="316" bestFit="1" customWidth="1"/>
    <col min="1480" max="1480" width="16.42578125" style="316" customWidth="1"/>
    <col min="1481" max="1482" width="11.7109375" style="316" customWidth="1"/>
    <col min="1483" max="1483" width="12.85546875" style="316" bestFit="1" customWidth="1"/>
    <col min="1484" max="1484" width="16.28515625" style="316" customWidth="1"/>
    <col min="1485" max="1486" width="12.85546875" style="316" customWidth="1"/>
    <col min="1487" max="1487" width="12.85546875" style="316" bestFit="1" customWidth="1"/>
    <col min="1488" max="1488" width="16.28515625" style="316" customWidth="1"/>
    <col min="1489" max="1489" width="12.85546875" style="316" customWidth="1"/>
    <col min="1490" max="1490" width="13.28515625" style="316" customWidth="1"/>
    <col min="1491" max="1491" width="12.7109375" style="316" bestFit="1" customWidth="1"/>
    <col min="1492" max="1492" width="16.42578125" style="316" customWidth="1"/>
    <col min="1493" max="1494" width="12.7109375" style="316" customWidth="1"/>
    <col min="1495" max="1495" width="14.5703125" style="316" bestFit="1" customWidth="1"/>
    <col min="1496" max="1496" width="16" style="316" customWidth="1"/>
    <col min="1497" max="1498" width="14.5703125" style="316" customWidth="1"/>
    <col min="1499" max="1499" width="11.7109375" style="316" bestFit="1" customWidth="1"/>
    <col min="1500" max="1500" width="16.140625" style="316" customWidth="1"/>
    <col min="1501" max="1502" width="13.5703125" style="316" customWidth="1"/>
    <col min="1503" max="1503" width="14.5703125" style="316" bestFit="1" customWidth="1"/>
    <col min="1504" max="1504" width="16.42578125" style="316" customWidth="1"/>
    <col min="1505" max="1506" width="14.5703125" style="316" customWidth="1"/>
    <col min="1507" max="1507" width="11.5703125" style="316" bestFit="1" customWidth="1"/>
    <col min="1508" max="1508" width="16.28515625" style="316" customWidth="1"/>
    <col min="1509" max="1510" width="11.5703125" style="316" customWidth="1"/>
    <col min="1511" max="1511" width="14" style="316" customWidth="1"/>
    <col min="1512" max="1512" width="16.28515625" style="316" customWidth="1"/>
    <col min="1513" max="1513" width="14" style="316" customWidth="1"/>
    <col min="1514" max="1514" width="15.42578125" style="316" customWidth="1"/>
    <col min="1515" max="1515" width="12.85546875" style="316" bestFit="1" customWidth="1"/>
    <col min="1516" max="1516" width="16.28515625" style="316" customWidth="1"/>
    <col min="1517" max="1518" width="12.85546875" style="316" customWidth="1"/>
    <col min="1519" max="1519" width="16.28515625" style="316" bestFit="1" customWidth="1"/>
    <col min="1520" max="1522" width="16.28515625" style="316" customWidth="1"/>
    <col min="1523" max="1523" width="16.140625" style="316" bestFit="1" customWidth="1"/>
    <col min="1524" max="1524" width="16.28515625" style="316" customWidth="1"/>
    <col min="1525" max="1526" width="16.140625" style="316" customWidth="1"/>
    <col min="1527" max="1527" width="14.5703125" style="316" bestFit="1" customWidth="1"/>
    <col min="1528" max="1528" width="16.42578125" style="316" customWidth="1"/>
    <col min="1529" max="1530" width="14.5703125" style="316" customWidth="1"/>
    <col min="1531" max="1531" width="12.7109375" style="316" bestFit="1" customWidth="1"/>
    <col min="1532" max="1532" width="16.42578125" style="316" customWidth="1"/>
    <col min="1533" max="1534" width="12.7109375" style="316" customWidth="1"/>
    <col min="1535" max="1535" width="15.7109375" style="316" bestFit="1" customWidth="1"/>
    <col min="1536" max="1536" width="16.28515625" style="316" customWidth="1"/>
    <col min="1537" max="1538" width="15.7109375" style="316" customWidth="1"/>
    <col min="1539" max="1539" width="14.5703125" style="316" bestFit="1" customWidth="1"/>
    <col min="1540" max="1540" width="16.42578125" style="316" customWidth="1"/>
    <col min="1541" max="1542" width="14.5703125" style="316" customWidth="1"/>
    <col min="1543" max="1543" width="14.5703125" style="316" bestFit="1" customWidth="1"/>
    <col min="1544" max="1544" width="16.42578125" style="316" customWidth="1"/>
    <col min="1545" max="1546" width="14.5703125" style="316" customWidth="1"/>
    <col min="1547" max="1547" width="14.5703125" style="316" bestFit="1" customWidth="1"/>
    <col min="1548" max="1548" width="16.42578125" style="316" customWidth="1"/>
    <col min="1549" max="1550" width="14.5703125" style="316" customWidth="1"/>
    <col min="1551" max="1551" width="14.85546875" style="316" bestFit="1" customWidth="1"/>
    <col min="1552" max="1552" width="16.140625" style="316" customWidth="1"/>
    <col min="1553" max="1554" width="14.85546875" style="316" customWidth="1"/>
    <col min="1555" max="1555" width="14.42578125" style="316" bestFit="1" customWidth="1"/>
    <col min="1556" max="1556" width="16.28515625" style="316" customWidth="1"/>
    <col min="1557" max="1558" width="14.42578125" style="316" customWidth="1"/>
    <col min="1559" max="1559" width="11.42578125" style="316" bestFit="1" customWidth="1"/>
    <col min="1560" max="1560" width="16.28515625" style="316" customWidth="1"/>
    <col min="1561" max="1563" width="11.42578125" style="316" customWidth="1"/>
    <col min="1564" max="1564" width="16.28515625" style="316" customWidth="1"/>
    <col min="1565" max="1565" width="11.42578125" style="316" customWidth="1"/>
    <col min="1566" max="1566" width="12.42578125" style="316" bestFit="1" customWidth="1"/>
    <col min="1567" max="1717" width="9.140625" style="316"/>
    <col min="1718" max="1718" width="4.85546875" style="316" customWidth="1"/>
    <col min="1719" max="1719" width="8.28515625" style="316" customWidth="1"/>
    <col min="1720" max="1720" width="7.28515625" style="316" bestFit="1" customWidth="1"/>
    <col min="1721" max="1721" width="8.5703125" style="316" bestFit="1" customWidth="1"/>
    <col min="1722" max="1722" width="40.7109375" style="316" customWidth="1"/>
    <col min="1723" max="1723" width="14.5703125" style="316" bestFit="1" customWidth="1"/>
    <col min="1724" max="1724" width="16.42578125" style="316" customWidth="1"/>
    <col min="1725" max="1726" width="14.5703125" style="316" customWidth="1"/>
    <col min="1727" max="1727" width="12.85546875" style="316" bestFit="1" customWidth="1"/>
    <col min="1728" max="1728" width="16.28515625" style="316" customWidth="1"/>
    <col min="1729" max="1730" width="12.85546875" style="316" customWidth="1"/>
    <col min="1731" max="1731" width="14.5703125" style="316" bestFit="1" customWidth="1"/>
    <col min="1732" max="1732" width="16.42578125" style="316" customWidth="1"/>
    <col min="1733" max="1734" width="14.5703125" style="316" customWidth="1"/>
    <col min="1735" max="1735" width="11.7109375" style="316" bestFit="1" customWidth="1"/>
    <col min="1736" max="1736" width="16.42578125" style="316" customWidth="1"/>
    <col min="1737" max="1738" width="11.7109375" style="316" customWidth="1"/>
    <col min="1739" max="1739" width="12.85546875" style="316" bestFit="1" customWidth="1"/>
    <col min="1740" max="1740" width="16.28515625" style="316" customWidth="1"/>
    <col min="1741" max="1742" width="12.85546875" style="316" customWidth="1"/>
    <col min="1743" max="1743" width="12.85546875" style="316" bestFit="1" customWidth="1"/>
    <col min="1744" max="1744" width="16.28515625" style="316" customWidth="1"/>
    <col min="1745" max="1745" width="12.85546875" style="316" customWidth="1"/>
    <col min="1746" max="1746" width="13.28515625" style="316" customWidth="1"/>
    <col min="1747" max="1747" width="12.7109375" style="316" bestFit="1" customWidth="1"/>
    <col min="1748" max="1748" width="16.42578125" style="316" customWidth="1"/>
    <col min="1749" max="1750" width="12.7109375" style="316" customWidth="1"/>
    <col min="1751" max="1751" width="14.5703125" style="316" bestFit="1" customWidth="1"/>
    <col min="1752" max="1752" width="16" style="316" customWidth="1"/>
    <col min="1753" max="1754" width="14.5703125" style="316" customWidth="1"/>
    <col min="1755" max="1755" width="11.7109375" style="316" bestFit="1" customWidth="1"/>
    <col min="1756" max="1756" width="16.140625" style="316" customWidth="1"/>
    <col min="1757" max="1758" width="13.5703125" style="316" customWidth="1"/>
    <col min="1759" max="1759" width="14.5703125" style="316" bestFit="1" customWidth="1"/>
    <col min="1760" max="1760" width="16.42578125" style="316" customWidth="1"/>
    <col min="1761" max="1762" width="14.5703125" style="316" customWidth="1"/>
    <col min="1763" max="1763" width="11.5703125" style="316" bestFit="1" customWidth="1"/>
    <col min="1764" max="1764" width="16.28515625" style="316" customWidth="1"/>
    <col min="1765" max="1766" width="11.5703125" style="316" customWidth="1"/>
    <col min="1767" max="1767" width="14" style="316" customWidth="1"/>
    <col min="1768" max="1768" width="16.28515625" style="316" customWidth="1"/>
    <col min="1769" max="1769" width="14" style="316" customWidth="1"/>
    <col min="1770" max="1770" width="15.42578125" style="316" customWidth="1"/>
    <col min="1771" max="1771" width="12.85546875" style="316" bestFit="1" customWidth="1"/>
    <col min="1772" max="1772" width="16.28515625" style="316" customWidth="1"/>
    <col min="1773" max="1774" width="12.85546875" style="316" customWidth="1"/>
    <col min="1775" max="1775" width="16.28515625" style="316" bestFit="1" customWidth="1"/>
    <col min="1776" max="1778" width="16.28515625" style="316" customWidth="1"/>
    <col min="1779" max="1779" width="16.140625" style="316" bestFit="1" customWidth="1"/>
    <col min="1780" max="1780" width="16.28515625" style="316" customWidth="1"/>
    <col min="1781" max="1782" width="16.140625" style="316" customWidth="1"/>
    <col min="1783" max="1783" width="14.5703125" style="316" bestFit="1" customWidth="1"/>
    <col min="1784" max="1784" width="16.42578125" style="316" customWidth="1"/>
    <col min="1785" max="1786" width="14.5703125" style="316" customWidth="1"/>
    <col min="1787" max="1787" width="12.7109375" style="316" bestFit="1" customWidth="1"/>
    <col min="1788" max="1788" width="16.42578125" style="316" customWidth="1"/>
    <col min="1789" max="1790" width="12.7109375" style="316" customWidth="1"/>
    <col min="1791" max="1791" width="15.7109375" style="316" bestFit="1" customWidth="1"/>
    <col min="1792" max="1792" width="16.28515625" style="316" customWidth="1"/>
    <col min="1793" max="1794" width="15.7109375" style="316" customWidth="1"/>
    <col min="1795" max="1795" width="14.5703125" style="316" bestFit="1" customWidth="1"/>
    <col min="1796" max="1796" width="16.42578125" style="316" customWidth="1"/>
    <col min="1797" max="1798" width="14.5703125" style="316" customWidth="1"/>
    <col min="1799" max="1799" width="14.5703125" style="316" bestFit="1" customWidth="1"/>
    <col min="1800" max="1800" width="16.42578125" style="316" customWidth="1"/>
    <col min="1801" max="1802" width="14.5703125" style="316" customWidth="1"/>
    <col min="1803" max="1803" width="14.5703125" style="316" bestFit="1" customWidth="1"/>
    <col min="1804" max="1804" width="16.42578125" style="316" customWidth="1"/>
    <col min="1805" max="1806" width="14.5703125" style="316" customWidth="1"/>
    <col min="1807" max="1807" width="14.85546875" style="316" bestFit="1" customWidth="1"/>
    <col min="1808" max="1808" width="16.140625" style="316" customWidth="1"/>
    <col min="1809" max="1810" width="14.85546875" style="316" customWidth="1"/>
    <col min="1811" max="1811" width="14.42578125" style="316" bestFit="1" customWidth="1"/>
    <col min="1812" max="1812" width="16.28515625" style="316" customWidth="1"/>
    <col min="1813" max="1814" width="14.42578125" style="316" customWidth="1"/>
    <col min="1815" max="1815" width="11.42578125" style="316" bestFit="1" customWidth="1"/>
    <col min="1816" max="1816" width="16.28515625" style="316" customWidth="1"/>
    <col min="1817" max="1819" width="11.42578125" style="316" customWidth="1"/>
    <col min="1820" max="1820" width="16.28515625" style="316" customWidth="1"/>
    <col min="1821" max="1821" width="11.42578125" style="316" customWidth="1"/>
    <col min="1822" max="1822" width="12.42578125" style="316" bestFit="1" customWidth="1"/>
    <col min="1823" max="1973" width="9.140625" style="316"/>
    <col min="1974" max="1974" width="4.85546875" style="316" customWidth="1"/>
    <col min="1975" max="1975" width="8.28515625" style="316" customWidth="1"/>
    <col min="1976" max="1976" width="7.28515625" style="316" bestFit="1" customWidth="1"/>
    <col min="1977" max="1977" width="8.5703125" style="316" bestFit="1" customWidth="1"/>
    <col min="1978" max="1978" width="40.7109375" style="316" customWidth="1"/>
    <col min="1979" max="1979" width="14.5703125" style="316" bestFit="1" customWidth="1"/>
    <col min="1980" max="1980" width="16.42578125" style="316" customWidth="1"/>
    <col min="1981" max="1982" width="14.5703125" style="316" customWidth="1"/>
    <col min="1983" max="1983" width="12.85546875" style="316" bestFit="1" customWidth="1"/>
    <col min="1984" max="1984" width="16.28515625" style="316" customWidth="1"/>
    <col min="1985" max="1986" width="12.85546875" style="316" customWidth="1"/>
    <col min="1987" max="1987" width="14.5703125" style="316" bestFit="1" customWidth="1"/>
    <col min="1988" max="1988" width="16.42578125" style="316" customWidth="1"/>
    <col min="1989" max="1990" width="14.5703125" style="316" customWidth="1"/>
    <col min="1991" max="1991" width="11.7109375" style="316" bestFit="1" customWidth="1"/>
    <col min="1992" max="1992" width="16.42578125" style="316" customWidth="1"/>
    <col min="1993" max="1994" width="11.7109375" style="316" customWidth="1"/>
    <col min="1995" max="1995" width="12.85546875" style="316" bestFit="1" customWidth="1"/>
    <col min="1996" max="1996" width="16.28515625" style="316" customWidth="1"/>
    <col min="1997" max="1998" width="12.85546875" style="316" customWidth="1"/>
    <col min="1999" max="1999" width="12.85546875" style="316" bestFit="1" customWidth="1"/>
    <col min="2000" max="2000" width="16.28515625" style="316" customWidth="1"/>
    <col min="2001" max="2001" width="12.85546875" style="316" customWidth="1"/>
    <col min="2002" max="2002" width="13.28515625" style="316" customWidth="1"/>
    <col min="2003" max="2003" width="12.7109375" style="316" bestFit="1" customWidth="1"/>
    <col min="2004" max="2004" width="16.42578125" style="316" customWidth="1"/>
    <col min="2005" max="2006" width="12.7109375" style="316" customWidth="1"/>
    <col min="2007" max="2007" width="14.5703125" style="316" bestFit="1" customWidth="1"/>
    <col min="2008" max="2008" width="16" style="316" customWidth="1"/>
    <col min="2009" max="2010" width="14.5703125" style="316" customWidth="1"/>
    <col min="2011" max="2011" width="11.7109375" style="316" bestFit="1" customWidth="1"/>
    <col min="2012" max="2012" width="16.140625" style="316" customWidth="1"/>
    <col min="2013" max="2014" width="13.5703125" style="316" customWidth="1"/>
    <col min="2015" max="2015" width="14.5703125" style="316" bestFit="1" customWidth="1"/>
    <col min="2016" max="2016" width="16.42578125" style="316" customWidth="1"/>
    <col min="2017" max="2018" width="14.5703125" style="316" customWidth="1"/>
    <col min="2019" max="2019" width="11.5703125" style="316" bestFit="1" customWidth="1"/>
    <col min="2020" max="2020" width="16.28515625" style="316" customWidth="1"/>
    <col min="2021" max="2022" width="11.5703125" style="316" customWidth="1"/>
    <col min="2023" max="2023" width="14" style="316" customWidth="1"/>
    <col min="2024" max="2024" width="16.28515625" style="316" customWidth="1"/>
    <col min="2025" max="2025" width="14" style="316" customWidth="1"/>
    <col min="2026" max="2026" width="15.42578125" style="316" customWidth="1"/>
    <col min="2027" max="2027" width="12.85546875" style="316" bestFit="1" customWidth="1"/>
    <col min="2028" max="2028" width="16.28515625" style="316" customWidth="1"/>
    <col min="2029" max="2030" width="12.85546875" style="316" customWidth="1"/>
    <col min="2031" max="2031" width="16.28515625" style="316" bestFit="1" customWidth="1"/>
    <col min="2032" max="2034" width="16.28515625" style="316" customWidth="1"/>
    <col min="2035" max="2035" width="16.140625" style="316" bestFit="1" customWidth="1"/>
    <col min="2036" max="2036" width="16.28515625" style="316" customWidth="1"/>
    <col min="2037" max="2038" width="16.140625" style="316" customWidth="1"/>
    <col min="2039" max="2039" width="14.5703125" style="316" bestFit="1" customWidth="1"/>
    <col min="2040" max="2040" width="16.42578125" style="316" customWidth="1"/>
    <col min="2041" max="2042" width="14.5703125" style="316" customWidth="1"/>
    <col min="2043" max="2043" width="12.7109375" style="316" bestFit="1" customWidth="1"/>
    <col min="2044" max="2044" width="16.42578125" style="316" customWidth="1"/>
    <col min="2045" max="2046" width="12.7109375" style="316" customWidth="1"/>
    <col min="2047" max="2047" width="15.7109375" style="316" bestFit="1" customWidth="1"/>
    <col min="2048" max="2048" width="16.28515625" style="316" customWidth="1"/>
    <col min="2049" max="2050" width="15.7109375" style="316" customWidth="1"/>
    <col min="2051" max="2051" width="14.5703125" style="316" bestFit="1" customWidth="1"/>
    <col min="2052" max="2052" width="16.42578125" style="316" customWidth="1"/>
    <col min="2053" max="2054" width="14.5703125" style="316" customWidth="1"/>
    <col min="2055" max="2055" width="14.5703125" style="316" bestFit="1" customWidth="1"/>
    <col min="2056" max="2056" width="16.42578125" style="316" customWidth="1"/>
    <col min="2057" max="2058" width="14.5703125" style="316" customWidth="1"/>
    <col min="2059" max="2059" width="14.5703125" style="316" bestFit="1" customWidth="1"/>
    <col min="2060" max="2060" width="16.42578125" style="316" customWidth="1"/>
    <col min="2061" max="2062" width="14.5703125" style="316" customWidth="1"/>
    <col min="2063" max="2063" width="14.85546875" style="316" bestFit="1" customWidth="1"/>
    <col min="2064" max="2064" width="16.140625" style="316" customWidth="1"/>
    <col min="2065" max="2066" width="14.85546875" style="316" customWidth="1"/>
    <col min="2067" max="2067" width="14.42578125" style="316" bestFit="1" customWidth="1"/>
    <col min="2068" max="2068" width="16.28515625" style="316" customWidth="1"/>
    <col min="2069" max="2070" width="14.42578125" style="316" customWidth="1"/>
    <col min="2071" max="2071" width="11.42578125" style="316" bestFit="1" customWidth="1"/>
    <col min="2072" max="2072" width="16.28515625" style="316" customWidth="1"/>
    <col min="2073" max="2075" width="11.42578125" style="316" customWidth="1"/>
    <col min="2076" max="2076" width="16.28515625" style="316" customWidth="1"/>
    <col min="2077" max="2077" width="11.42578125" style="316" customWidth="1"/>
    <col min="2078" max="2078" width="12.42578125" style="316" bestFit="1" customWidth="1"/>
    <col min="2079" max="2229" width="9.140625" style="316"/>
    <col min="2230" max="2230" width="4.85546875" style="316" customWidth="1"/>
    <col min="2231" max="2231" width="8.28515625" style="316" customWidth="1"/>
    <col min="2232" max="2232" width="7.28515625" style="316" bestFit="1" customWidth="1"/>
    <col min="2233" max="2233" width="8.5703125" style="316" bestFit="1" customWidth="1"/>
    <col min="2234" max="2234" width="40.7109375" style="316" customWidth="1"/>
    <col min="2235" max="2235" width="14.5703125" style="316" bestFit="1" customWidth="1"/>
    <col min="2236" max="2236" width="16.42578125" style="316" customWidth="1"/>
    <col min="2237" max="2238" width="14.5703125" style="316" customWidth="1"/>
    <col min="2239" max="2239" width="12.85546875" style="316" bestFit="1" customWidth="1"/>
    <col min="2240" max="2240" width="16.28515625" style="316" customWidth="1"/>
    <col min="2241" max="2242" width="12.85546875" style="316" customWidth="1"/>
    <col min="2243" max="2243" width="14.5703125" style="316" bestFit="1" customWidth="1"/>
    <col min="2244" max="2244" width="16.42578125" style="316" customWidth="1"/>
    <col min="2245" max="2246" width="14.5703125" style="316" customWidth="1"/>
    <col min="2247" max="2247" width="11.7109375" style="316" bestFit="1" customWidth="1"/>
    <col min="2248" max="2248" width="16.42578125" style="316" customWidth="1"/>
    <col min="2249" max="2250" width="11.7109375" style="316" customWidth="1"/>
    <col min="2251" max="2251" width="12.85546875" style="316" bestFit="1" customWidth="1"/>
    <col min="2252" max="2252" width="16.28515625" style="316" customWidth="1"/>
    <col min="2253" max="2254" width="12.85546875" style="316" customWidth="1"/>
    <col min="2255" max="2255" width="12.85546875" style="316" bestFit="1" customWidth="1"/>
    <col min="2256" max="2256" width="16.28515625" style="316" customWidth="1"/>
    <col min="2257" max="2257" width="12.85546875" style="316" customWidth="1"/>
    <col min="2258" max="2258" width="13.28515625" style="316" customWidth="1"/>
    <col min="2259" max="2259" width="12.7109375" style="316" bestFit="1" customWidth="1"/>
    <col min="2260" max="2260" width="16.42578125" style="316" customWidth="1"/>
    <col min="2261" max="2262" width="12.7109375" style="316" customWidth="1"/>
    <col min="2263" max="2263" width="14.5703125" style="316" bestFit="1" customWidth="1"/>
    <col min="2264" max="2264" width="16" style="316" customWidth="1"/>
    <col min="2265" max="2266" width="14.5703125" style="316" customWidth="1"/>
    <col min="2267" max="2267" width="11.7109375" style="316" bestFit="1" customWidth="1"/>
    <col min="2268" max="2268" width="16.140625" style="316" customWidth="1"/>
    <col min="2269" max="2270" width="13.5703125" style="316" customWidth="1"/>
    <col min="2271" max="2271" width="14.5703125" style="316" bestFit="1" customWidth="1"/>
    <col min="2272" max="2272" width="16.42578125" style="316" customWidth="1"/>
    <col min="2273" max="2274" width="14.5703125" style="316" customWidth="1"/>
    <col min="2275" max="2275" width="11.5703125" style="316" bestFit="1" customWidth="1"/>
    <col min="2276" max="2276" width="16.28515625" style="316" customWidth="1"/>
    <col min="2277" max="2278" width="11.5703125" style="316" customWidth="1"/>
    <col min="2279" max="2279" width="14" style="316" customWidth="1"/>
    <col min="2280" max="2280" width="16.28515625" style="316" customWidth="1"/>
    <col min="2281" max="2281" width="14" style="316" customWidth="1"/>
    <col min="2282" max="2282" width="15.42578125" style="316" customWidth="1"/>
    <col min="2283" max="2283" width="12.85546875" style="316" bestFit="1" customWidth="1"/>
    <col min="2284" max="2284" width="16.28515625" style="316" customWidth="1"/>
    <col min="2285" max="2286" width="12.85546875" style="316" customWidth="1"/>
    <col min="2287" max="2287" width="16.28515625" style="316" bestFit="1" customWidth="1"/>
    <col min="2288" max="2290" width="16.28515625" style="316" customWidth="1"/>
    <col min="2291" max="2291" width="16.140625" style="316" bestFit="1" customWidth="1"/>
    <col min="2292" max="2292" width="16.28515625" style="316" customWidth="1"/>
    <col min="2293" max="2294" width="16.140625" style="316" customWidth="1"/>
    <col min="2295" max="2295" width="14.5703125" style="316" bestFit="1" customWidth="1"/>
    <col min="2296" max="2296" width="16.42578125" style="316" customWidth="1"/>
    <col min="2297" max="2298" width="14.5703125" style="316" customWidth="1"/>
    <col min="2299" max="2299" width="12.7109375" style="316" bestFit="1" customWidth="1"/>
    <col min="2300" max="2300" width="16.42578125" style="316" customWidth="1"/>
    <col min="2301" max="2302" width="12.7109375" style="316" customWidth="1"/>
    <col min="2303" max="2303" width="15.7109375" style="316" bestFit="1" customWidth="1"/>
    <col min="2304" max="2304" width="16.28515625" style="316" customWidth="1"/>
    <col min="2305" max="2306" width="15.7109375" style="316" customWidth="1"/>
    <col min="2307" max="2307" width="14.5703125" style="316" bestFit="1" customWidth="1"/>
    <col min="2308" max="2308" width="16.42578125" style="316" customWidth="1"/>
    <col min="2309" max="2310" width="14.5703125" style="316" customWidth="1"/>
    <col min="2311" max="2311" width="14.5703125" style="316" bestFit="1" customWidth="1"/>
    <col min="2312" max="2312" width="16.42578125" style="316" customWidth="1"/>
    <col min="2313" max="2314" width="14.5703125" style="316" customWidth="1"/>
    <col min="2315" max="2315" width="14.5703125" style="316" bestFit="1" customWidth="1"/>
    <col min="2316" max="2316" width="16.42578125" style="316" customWidth="1"/>
    <col min="2317" max="2318" width="14.5703125" style="316" customWidth="1"/>
    <col min="2319" max="2319" width="14.85546875" style="316" bestFit="1" customWidth="1"/>
    <col min="2320" max="2320" width="16.140625" style="316" customWidth="1"/>
    <col min="2321" max="2322" width="14.85546875" style="316" customWidth="1"/>
    <col min="2323" max="2323" width="14.42578125" style="316" bestFit="1" customWidth="1"/>
    <col min="2324" max="2324" width="16.28515625" style="316" customWidth="1"/>
    <col min="2325" max="2326" width="14.42578125" style="316" customWidth="1"/>
    <col min="2327" max="2327" width="11.42578125" style="316" bestFit="1" customWidth="1"/>
    <col min="2328" max="2328" width="16.28515625" style="316" customWidth="1"/>
    <col min="2329" max="2331" width="11.42578125" style="316" customWidth="1"/>
    <col min="2332" max="2332" width="16.28515625" style="316" customWidth="1"/>
    <col min="2333" max="2333" width="11.42578125" style="316" customWidth="1"/>
    <col min="2334" max="2334" width="12.42578125" style="316" bestFit="1" customWidth="1"/>
    <col min="2335" max="2485" width="9.140625" style="316"/>
    <col min="2486" max="2486" width="4.85546875" style="316" customWidth="1"/>
    <col min="2487" max="2487" width="8.28515625" style="316" customWidth="1"/>
    <col min="2488" max="2488" width="7.28515625" style="316" bestFit="1" customWidth="1"/>
    <col min="2489" max="2489" width="8.5703125" style="316" bestFit="1" customWidth="1"/>
    <col min="2490" max="2490" width="40.7109375" style="316" customWidth="1"/>
    <col min="2491" max="2491" width="14.5703125" style="316" bestFit="1" customWidth="1"/>
    <col min="2492" max="2492" width="16.42578125" style="316" customWidth="1"/>
    <col min="2493" max="2494" width="14.5703125" style="316" customWidth="1"/>
    <col min="2495" max="2495" width="12.85546875" style="316" bestFit="1" customWidth="1"/>
    <col min="2496" max="2496" width="16.28515625" style="316" customWidth="1"/>
    <col min="2497" max="2498" width="12.85546875" style="316" customWidth="1"/>
    <col min="2499" max="2499" width="14.5703125" style="316" bestFit="1" customWidth="1"/>
    <col min="2500" max="2500" width="16.42578125" style="316" customWidth="1"/>
    <col min="2501" max="2502" width="14.5703125" style="316" customWidth="1"/>
    <col min="2503" max="2503" width="11.7109375" style="316" bestFit="1" customWidth="1"/>
    <col min="2504" max="2504" width="16.42578125" style="316" customWidth="1"/>
    <col min="2505" max="2506" width="11.7109375" style="316" customWidth="1"/>
    <col min="2507" max="2507" width="12.85546875" style="316" bestFit="1" customWidth="1"/>
    <col min="2508" max="2508" width="16.28515625" style="316" customWidth="1"/>
    <col min="2509" max="2510" width="12.85546875" style="316" customWidth="1"/>
    <col min="2511" max="2511" width="12.85546875" style="316" bestFit="1" customWidth="1"/>
    <col min="2512" max="2512" width="16.28515625" style="316" customWidth="1"/>
    <col min="2513" max="2513" width="12.85546875" style="316" customWidth="1"/>
    <col min="2514" max="2514" width="13.28515625" style="316" customWidth="1"/>
    <col min="2515" max="2515" width="12.7109375" style="316" bestFit="1" customWidth="1"/>
    <col min="2516" max="2516" width="16.42578125" style="316" customWidth="1"/>
    <col min="2517" max="2518" width="12.7109375" style="316" customWidth="1"/>
    <col min="2519" max="2519" width="14.5703125" style="316" bestFit="1" customWidth="1"/>
    <col min="2520" max="2520" width="16" style="316" customWidth="1"/>
    <col min="2521" max="2522" width="14.5703125" style="316" customWidth="1"/>
    <col min="2523" max="2523" width="11.7109375" style="316" bestFit="1" customWidth="1"/>
    <col min="2524" max="2524" width="16.140625" style="316" customWidth="1"/>
    <col min="2525" max="2526" width="13.5703125" style="316" customWidth="1"/>
    <col min="2527" max="2527" width="14.5703125" style="316" bestFit="1" customWidth="1"/>
    <col min="2528" max="2528" width="16.42578125" style="316" customWidth="1"/>
    <col min="2529" max="2530" width="14.5703125" style="316" customWidth="1"/>
    <col min="2531" max="2531" width="11.5703125" style="316" bestFit="1" customWidth="1"/>
    <col min="2532" max="2532" width="16.28515625" style="316" customWidth="1"/>
    <col min="2533" max="2534" width="11.5703125" style="316" customWidth="1"/>
    <col min="2535" max="2535" width="14" style="316" customWidth="1"/>
    <col min="2536" max="2536" width="16.28515625" style="316" customWidth="1"/>
    <col min="2537" max="2537" width="14" style="316" customWidth="1"/>
    <col min="2538" max="2538" width="15.42578125" style="316" customWidth="1"/>
    <col min="2539" max="2539" width="12.85546875" style="316" bestFit="1" customWidth="1"/>
    <col min="2540" max="2540" width="16.28515625" style="316" customWidth="1"/>
    <col min="2541" max="2542" width="12.85546875" style="316" customWidth="1"/>
    <col min="2543" max="2543" width="16.28515625" style="316" bestFit="1" customWidth="1"/>
    <col min="2544" max="2546" width="16.28515625" style="316" customWidth="1"/>
    <col min="2547" max="2547" width="16.140625" style="316" bestFit="1" customWidth="1"/>
    <col min="2548" max="2548" width="16.28515625" style="316" customWidth="1"/>
    <col min="2549" max="2550" width="16.140625" style="316" customWidth="1"/>
    <col min="2551" max="2551" width="14.5703125" style="316" bestFit="1" customWidth="1"/>
    <col min="2552" max="2552" width="16.42578125" style="316" customWidth="1"/>
    <col min="2553" max="2554" width="14.5703125" style="316" customWidth="1"/>
    <col min="2555" max="2555" width="12.7109375" style="316" bestFit="1" customWidth="1"/>
    <col min="2556" max="2556" width="16.42578125" style="316" customWidth="1"/>
    <col min="2557" max="2558" width="12.7109375" style="316" customWidth="1"/>
    <col min="2559" max="2559" width="15.7109375" style="316" bestFit="1" customWidth="1"/>
    <col min="2560" max="2560" width="16.28515625" style="316" customWidth="1"/>
    <col min="2561" max="2562" width="15.7109375" style="316" customWidth="1"/>
    <col min="2563" max="2563" width="14.5703125" style="316" bestFit="1" customWidth="1"/>
    <col min="2564" max="2564" width="16.42578125" style="316" customWidth="1"/>
    <col min="2565" max="2566" width="14.5703125" style="316" customWidth="1"/>
    <col min="2567" max="2567" width="14.5703125" style="316" bestFit="1" customWidth="1"/>
    <col min="2568" max="2568" width="16.42578125" style="316" customWidth="1"/>
    <col min="2569" max="2570" width="14.5703125" style="316" customWidth="1"/>
    <col min="2571" max="2571" width="14.5703125" style="316" bestFit="1" customWidth="1"/>
    <col min="2572" max="2572" width="16.42578125" style="316" customWidth="1"/>
    <col min="2573" max="2574" width="14.5703125" style="316" customWidth="1"/>
    <col min="2575" max="2575" width="14.85546875" style="316" bestFit="1" customWidth="1"/>
    <col min="2576" max="2576" width="16.140625" style="316" customWidth="1"/>
    <col min="2577" max="2578" width="14.85546875" style="316" customWidth="1"/>
    <col min="2579" max="2579" width="14.42578125" style="316" bestFit="1" customWidth="1"/>
    <col min="2580" max="2580" width="16.28515625" style="316" customWidth="1"/>
    <col min="2581" max="2582" width="14.42578125" style="316" customWidth="1"/>
    <col min="2583" max="2583" width="11.42578125" style="316" bestFit="1" customWidth="1"/>
    <col min="2584" max="2584" width="16.28515625" style="316" customWidth="1"/>
    <col min="2585" max="2587" width="11.42578125" style="316" customWidth="1"/>
    <col min="2588" max="2588" width="16.28515625" style="316" customWidth="1"/>
    <col min="2589" max="2589" width="11.42578125" style="316" customWidth="1"/>
    <col min="2590" max="2590" width="12.42578125" style="316" bestFit="1" customWidth="1"/>
    <col min="2591" max="2741" width="9.140625" style="316"/>
    <col min="2742" max="2742" width="4.85546875" style="316" customWidth="1"/>
    <col min="2743" max="2743" width="8.28515625" style="316" customWidth="1"/>
    <col min="2744" max="2744" width="7.28515625" style="316" bestFit="1" customWidth="1"/>
    <col min="2745" max="2745" width="8.5703125" style="316" bestFit="1" customWidth="1"/>
    <col min="2746" max="2746" width="40.7109375" style="316" customWidth="1"/>
    <col min="2747" max="2747" width="14.5703125" style="316" bestFit="1" customWidth="1"/>
    <col min="2748" max="2748" width="16.42578125" style="316" customWidth="1"/>
    <col min="2749" max="2750" width="14.5703125" style="316" customWidth="1"/>
    <col min="2751" max="2751" width="12.85546875" style="316" bestFit="1" customWidth="1"/>
    <col min="2752" max="2752" width="16.28515625" style="316" customWidth="1"/>
    <col min="2753" max="2754" width="12.85546875" style="316" customWidth="1"/>
    <col min="2755" max="2755" width="14.5703125" style="316" bestFit="1" customWidth="1"/>
    <col min="2756" max="2756" width="16.42578125" style="316" customWidth="1"/>
    <col min="2757" max="2758" width="14.5703125" style="316" customWidth="1"/>
    <col min="2759" max="2759" width="11.7109375" style="316" bestFit="1" customWidth="1"/>
    <col min="2760" max="2760" width="16.42578125" style="316" customWidth="1"/>
    <col min="2761" max="2762" width="11.7109375" style="316" customWidth="1"/>
    <col min="2763" max="2763" width="12.85546875" style="316" bestFit="1" customWidth="1"/>
    <col min="2764" max="2764" width="16.28515625" style="316" customWidth="1"/>
    <col min="2765" max="2766" width="12.85546875" style="316" customWidth="1"/>
    <col min="2767" max="2767" width="12.85546875" style="316" bestFit="1" customWidth="1"/>
    <col min="2768" max="2768" width="16.28515625" style="316" customWidth="1"/>
    <col min="2769" max="2769" width="12.85546875" style="316" customWidth="1"/>
    <col min="2770" max="2770" width="13.28515625" style="316" customWidth="1"/>
    <col min="2771" max="2771" width="12.7109375" style="316" bestFit="1" customWidth="1"/>
    <col min="2772" max="2772" width="16.42578125" style="316" customWidth="1"/>
    <col min="2773" max="2774" width="12.7109375" style="316" customWidth="1"/>
    <col min="2775" max="2775" width="14.5703125" style="316" bestFit="1" customWidth="1"/>
    <col min="2776" max="2776" width="16" style="316" customWidth="1"/>
    <col min="2777" max="2778" width="14.5703125" style="316" customWidth="1"/>
    <col min="2779" max="2779" width="11.7109375" style="316" bestFit="1" customWidth="1"/>
    <col min="2780" max="2780" width="16.140625" style="316" customWidth="1"/>
    <col min="2781" max="2782" width="13.5703125" style="316" customWidth="1"/>
    <col min="2783" max="2783" width="14.5703125" style="316" bestFit="1" customWidth="1"/>
    <col min="2784" max="2784" width="16.42578125" style="316" customWidth="1"/>
    <col min="2785" max="2786" width="14.5703125" style="316" customWidth="1"/>
    <col min="2787" max="2787" width="11.5703125" style="316" bestFit="1" customWidth="1"/>
    <col min="2788" max="2788" width="16.28515625" style="316" customWidth="1"/>
    <col min="2789" max="2790" width="11.5703125" style="316" customWidth="1"/>
    <col min="2791" max="2791" width="14" style="316" customWidth="1"/>
    <col min="2792" max="2792" width="16.28515625" style="316" customWidth="1"/>
    <col min="2793" max="2793" width="14" style="316" customWidth="1"/>
    <col min="2794" max="2794" width="15.42578125" style="316" customWidth="1"/>
    <col min="2795" max="2795" width="12.85546875" style="316" bestFit="1" customWidth="1"/>
    <col min="2796" max="2796" width="16.28515625" style="316" customWidth="1"/>
    <col min="2797" max="2798" width="12.85546875" style="316" customWidth="1"/>
    <col min="2799" max="2799" width="16.28515625" style="316" bestFit="1" customWidth="1"/>
    <col min="2800" max="2802" width="16.28515625" style="316" customWidth="1"/>
    <col min="2803" max="2803" width="16.140625" style="316" bestFit="1" customWidth="1"/>
    <col min="2804" max="2804" width="16.28515625" style="316" customWidth="1"/>
    <col min="2805" max="2806" width="16.140625" style="316" customWidth="1"/>
    <col min="2807" max="2807" width="14.5703125" style="316" bestFit="1" customWidth="1"/>
    <col min="2808" max="2808" width="16.42578125" style="316" customWidth="1"/>
    <col min="2809" max="2810" width="14.5703125" style="316" customWidth="1"/>
    <col min="2811" max="2811" width="12.7109375" style="316" bestFit="1" customWidth="1"/>
    <col min="2812" max="2812" width="16.42578125" style="316" customWidth="1"/>
    <col min="2813" max="2814" width="12.7109375" style="316" customWidth="1"/>
    <col min="2815" max="2815" width="15.7109375" style="316" bestFit="1" customWidth="1"/>
    <col min="2816" max="2816" width="16.28515625" style="316" customWidth="1"/>
    <col min="2817" max="2818" width="15.7109375" style="316" customWidth="1"/>
    <col min="2819" max="2819" width="14.5703125" style="316" bestFit="1" customWidth="1"/>
    <col min="2820" max="2820" width="16.42578125" style="316" customWidth="1"/>
    <col min="2821" max="2822" width="14.5703125" style="316" customWidth="1"/>
    <col min="2823" max="2823" width="14.5703125" style="316" bestFit="1" customWidth="1"/>
    <col min="2824" max="2824" width="16.42578125" style="316" customWidth="1"/>
    <col min="2825" max="2826" width="14.5703125" style="316" customWidth="1"/>
    <col min="2827" max="2827" width="14.5703125" style="316" bestFit="1" customWidth="1"/>
    <col min="2828" max="2828" width="16.42578125" style="316" customWidth="1"/>
    <col min="2829" max="2830" width="14.5703125" style="316" customWidth="1"/>
    <col min="2831" max="2831" width="14.85546875" style="316" bestFit="1" customWidth="1"/>
    <col min="2832" max="2832" width="16.140625" style="316" customWidth="1"/>
    <col min="2833" max="2834" width="14.85546875" style="316" customWidth="1"/>
    <col min="2835" max="2835" width="14.42578125" style="316" bestFit="1" customWidth="1"/>
    <col min="2836" max="2836" width="16.28515625" style="316" customWidth="1"/>
    <col min="2837" max="2838" width="14.42578125" style="316" customWidth="1"/>
    <col min="2839" max="2839" width="11.42578125" style="316" bestFit="1" customWidth="1"/>
    <col min="2840" max="2840" width="16.28515625" style="316" customWidth="1"/>
    <col min="2841" max="2843" width="11.42578125" style="316" customWidth="1"/>
    <col min="2844" max="2844" width="16.28515625" style="316" customWidth="1"/>
    <col min="2845" max="2845" width="11.42578125" style="316" customWidth="1"/>
    <col min="2846" max="2846" width="12.42578125" style="316" bestFit="1" customWidth="1"/>
    <col min="2847" max="2997" width="9.140625" style="316"/>
    <col min="2998" max="2998" width="4.85546875" style="316" customWidth="1"/>
    <col min="2999" max="2999" width="8.28515625" style="316" customWidth="1"/>
    <col min="3000" max="3000" width="7.28515625" style="316" bestFit="1" customWidth="1"/>
    <col min="3001" max="3001" width="8.5703125" style="316" bestFit="1" customWidth="1"/>
    <col min="3002" max="3002" width="40.7109375" style="316" customWidth="1"/>
    <col min="3003" max="3003" width="14.5703125" style="316" bestFit="1" customWidth="1"/>
    <col min="3004" max="3004" width="16.42578125" style="316" customWidth="1"/>
    <col min="3005" max="3006" width="14.5703125" style="316" customWidth="1"/>
    <col min="3007" max="3007" width="12.85546875" style="316" bestFit="1" customWidth="1"/>
    <col min="3008" max="3008" width="16.28515625" style="316" customWidth="1"/>
    <col min="3009" max="3010" width="12.85546875" style="316" customWidth="1"/>
    <col min="3011" max="3011" width="14.5703125" style="316" bestFit="1" customWidth="1"/>
    <col min="3012" max="3012" width="16.42578125" style="316" customWidth="1"/>
    <col min="3013" max="3014" width="14.5703125" style="316" customWidth="1"/>
    <col min="3015" max="3015" width="11.7109375" style="316" bestFit="1" customWidth="1"/>
    <col min="3016" max="3016" width="16.42578125" style="316" customWidth="1"/>
    <col min="3017" max="3018" width="11.7109375" style="316" customWidth="1"/>
    <col min="3019" max="3019" width="12.85546875" style="316" bestFit="1" customWidth="1"/>
    <col min="3020" max="3020" width="16.28515625" style="316" customWidth="1"/>
    <col min="3021" max="3022" width="12.85546875" style="316" customWidth="1"/>
    <col min="3023" max="3023" width="12.85546875" style="316" bestFit="1" customWidth="1"/>
    <col min="3024" max="3024" width="16.28515625" style="316" customWidth="1"/>
    <col min="3025" max="3025" width="12.85546875" style="316" customWidth="1"/>
    <col min="3026" max="3026" width="13.28515625" style="316" customWidth="1"/>
    <col min="3027" max="3027" width="12.7109375" style="316" bestFit="1" customWidth="1"/>
    <col min="3028" max="3028" width="16.42578125" style="316" customWidth="1"/>
    <col min="3029" max="3030" width="12.7109375" style="316" customWidth="1"/>
    <col min="3031" max="3031" width="14.5703125" style="316" bestFit="1" customWidth="1"/>
    <col min="3032" max="3032" width="16" style="316" customWidth="1"/>
    <col min="3033" max="3034" width="14.5703125" style="316" customWidth="1"/>
    <col min="3035" max="3035" width="11.7109375" style="316" bestFit="1" customWidth="1"/>
    <col min="3036" max="3036" width="16.140625" style="316" customWidth="1"/>
    <col min="3037" max="3038" width="13.5703125" style="316" customWidth="1"/>
    <col min="3039" max="3039" width="14.5703125" style="316" bestFit="1" customWidth="1"/>
    <col min="3040" max="3040" width="16.42578125" style="316" customWidth="1"/>
    <col min="3041" max="3042" width="14.5703125" style="316" customWidth="1"/>
    <col min="3043" max="3043" width="11.5703125" style="316" bestFit="1" customWidth="1"/>
    <col min="3044" max="3044" width="16.28515625" style="316" customWidth="1"/>
    <col min="3045" max="3046" width="11.5703125" style="316" customWidth="1"/>
    <col min="3047" max="3047" width="14" style="316" customWidth="1"/>
    <col min="3048" max="3048" width="16.28515625" style="316" customWidth="1"/>
    <col min="3049" max="3049" width="14" style="316" customWidth="1"/>
    <col min="3050" max="3050" width="15.42578125" style="316" customWidth="1"/>
    <col min="3051" max="3051" width="12.85546875" style="316" bestFit="1" customWidth="1"/>
    <col min="3052" max="3052" width="16.28515625" style="316" customWidth="1"/>
    <col min="3053" max="3054" width="12.85546875" style="316" customWidth="1"/>
    <col min="3055" max="3055" width="16.28515625" style="316" bestFit="1" customWidth="1"/>
    <col min="3056" max="3058" width="16.28515625" style="316" customWidth="1"/>
    <col min="3059" max="3059" width="16.140625" style="316" bestFit="1" customWidth="1"/>
    <col min="3060" max="3060" width="16.28515625" style="316" customWidth="1"/>
    <col min="3061" max="3062" width="16.140625" style="316" customWidth="1"/>
    <col min="3063" max="3063" width="14.5703125" style="316" bestFit="1" customWidth="1"/>
    <col min="3064" max="3064" width="16.42578125" style="316" customWidth="1"/>
    <col min="3065" max="3066" width="14.5703125" style="316" customWidth="1"/>
    <col min="3067" max="3067" width="12.7109375" style="316" bestFit="1" customWidth="1"/>
    <col min="3068" max="3068" width="16.42578125" style="316" customWidth="1"/>
    <col min="3069" max="3070" width="12.7109375" style="316" customWidth="1"/>
    <col min="3071" max="3071" width="15.7109375" style="316" bestFit="1" customWidth="1"/>
    <col min="3072" max="3072" width="16.28515625" style="316" customWidth="1"/>
    <col min="3073" max="3074" width="15.7109375" style="316" customWidth="1"/>
    <col min="3075" max="3075" width="14.5703125" style="316" bestFit="1" customWidth="1"/>
    <col min="3076" max="3076" width="16.42578125" style="316" customWidth="1"/>
    <col min="3077" max="3078" width="14.5703125" style="316" customWidth="1"/>
    <col min="3079" max="3079" width="14.5703125" style="316" bestFit="1" customWidth="1"/>
    <col min="3080" max="3080" width="16.42578125" style="316" customWidth="1"/>
    <col min="3081" max="3082" width="14.5703125" style="316" customWidth="1"/>
    <col min="3083" max="3083" width="14.5703125" style="316" bestFit="1" customWidth="1"/>
    <col min="3084" max="3084" width="16.42578125" style="316" customWidth="1"/>
    <col min="3085" max="3086" width="14.5703125" style="316" customWidth="1"/>
    <col min="3087" max="3087" width="14.85546875" style="316" bestFit="1" customWidth="1"/>
    <col min="3088" max="3088" width="16.140625" style="316" customWidth="1"/>
    <col min="3089" max="3090" width="14.85546875" style="316" customWidth="1"/>
    <col min="3091" max="3091" width="14.42578125" style="316" bestFit="1" customWidth="1"/>
    <col min="3092" max="3092" width="16.28515625" style="316" customWidth="1"/>
    <col min="3093" max="3094" width="14.42578125" style="316" customWidth="1"/>
    <col min="3095" max="3095" width="11.42578125" style="316" bestFit="1" customWidth="1"/>
    <col min="3096" max="3096" width="16.28515625" style="316" customWidth="1"/>
    <col min="3097" max="3099" width="11.42578125" style="316" customWidth="1"/>
    <col min="3100" max="3100" width="16.28515625" style="316" customWidth="1"/>
    <col min="3101" max="3101" width="11.42578125" style="316" customWidth="1"/>
    <col min="3102" max="3102" width="12.42578125" style="316" bestFit="1" customWidth="1"/>
    <col min="3103" max="3253" width="9.140625" style="316"/>
    <col min="3254" max="3254" width="4.85546875" style="316" customWidth="1"/>
    <col min="3255" max="3255" width="8.28515625" style="316" customWidth="1"/>
    <col min="3256" max="3256" width="7.28515625" style="316" bestFit="1" customWidth="1"/>
    <col min="3257" max="3257" width="8.5703125" style="316" bestFit="1" customWidth="1"/>
    <col min="3258" max="3258" width="40.7109375" style="316" customWidth="1"/>
    <col min="3259" max="3259" width="14.5703125" style="316" bestFit="1" customWidth="1"/>
    <col min="3260" max="3260" width="16.42578125" style="316" customWidth="1"/>
    <col min="3261" max="3262" width="14.5703125" style="316" customWidth="1"/>
    <col min="3263" max="3263" width="12.85546875" style="316" bestFit="1" customWidth="1"/>
    <col min="3264" max="3264" width="16.28515625" style="316" customWidth="1"/>
    <col min="3265" max="3266" width="12.85546875" style="316" customWidth="1"/>
    <col min="3267" max="3267" width="14.5703125" style="316" bestFit="1" customWidth="1"/>
    <col min="3268" max="3268" width="16.42578125" style="316" customWidth="1"/>
    <col min="3269" max="3270" width="14.5703125" style="316" customWidth="1"/>
    <col min="3271" max="3271" width="11.7109375" style="316" bestFit="1" customWidth="1"/>
    <col min="3272" max="3272" width="16.42578125" style="316" customWidth="1"/>
    <col min="3273" max="3274" width="11.7109375" style="316" customWidth="1"/>
    <col min="3275" max="3275" width="12.85546875" style="316" bestFit="1" customWidth="1"/>
    <col min="3276" max="3276" width="16.28515625" style="316" customWidth="1"/>
    <col min="3277" max="3278" width="12.85546875" style="316" customWidth="1"/>
    <col min="3279" max="3279" width="12.85546875" style="316" bestFit="1" customWidth="1"/>
    <col min="3280" max="3280" width="16.28515625" style="316" customWidth="1"/>
    <col min="3281" max="3281" width="12.85546875" style="316" customWidth="1"/>
    <col min="3282" max="3282" width="13.28515625" style="316" customWidth="1"/>
    <col min="3283" max="3283" width="12.7109375" style="316" bestFit="1" customWidth="1"/>
    <col min="3284" max="3284" width="16.42578125" style="316" customWidth="1"/>
    <col min="3285" max="3286" width="12.7109375" style="316" customWidth="1"/>
    <col min="3287" max="3287" width="14.5703125" style="316" bestFit="1" customWidth="1"/>
    <col min="3288" max="3288" width="16" style="316" customWidth="1"/>
    <col min="3289" max="3290" width="14.5703125" style="316" customWidth="1"/>
    <col min="3291" max="3291" width="11.7109375" style="316" bestFit="1" customWidth="1"/>
    <col min="3292" max="3292" width="16.140625" style="316" customWidth="1"/>
    <col min="3293" max="3294" width="13.5703125" style="316" customWidth="1"/>
    <col min="3295" max="3295" width="14.5703125" style="316" bestFit="1" customWidth="1"/>
    <col min="3296" max="3296" width="16.42578125" style="316" customWidth="1"/>
    <col min="3297" max="3298" width="14.5703125" style="316" customWidth="1"/>
    <col min="3299" max="3299" width="11.5703125" style="316" bestFit="1" customWidth="1"/>
    <col min="3300" max="3300" width="16.28515625" style="316" customWidth="1"/>
    <col min="3301" max="3302" width="11.5703125" style="316" customWidth="1"/>
    <col min="3303" max="3303" width="14" style="316" customWidth="1"/>
    <col min="3304" max="3304" width="16.28515625" style="316" customWidth="1"/>
    <col min="3305" max="3305" width="14" style="316" customWidth="1"/>
    <col min="3306" max="3306" width="15.42578125" style="316" customWidth="1"/>
    <col min="3307" max="3307" width="12.85546875" style="316" bestFit="1" customWidth="1"/>
    <col min="3308" max="3308" width="16.28515625" style="316" customWidth="1"/>
    <col min="3309" max="3310" width="12.85546875" style="316" customWidth="1"/>
    <col min="3311" max="3311" width="16.28515625" style="316" bestFit="1" customWidth="1"/>
    <col min="3312" max="3314" width="16.28515625" style="316" customWidth="1"/>
    <col min="3315" max="3315" width="16.140625" style="316" bestFit="1" customWidth="1"/>
    <col min="3316" max="3316" width="16.28515625" style="316" customWidth="1"/>
    <col min="3317" max="3318" width="16.140625" style="316" customWidth="1"/>
    <col min="3319" max="3319" width="14.5703125" style="316" bestFit="1" customWidth="1"/>
    <col min="3320" max="3320" width="16.42578125" style="316" customWidth="1"/>
    <col min="3321" max="3322" width="14.5703125" style="316" customWidth="1"/>
    <col min="3323" max="3323" width="12.7109375" style="316" bestFit="1" customWidth="1"/>
    <col min="3324" max="3324" width="16.42578125" style="316" customWidth="1"/>
    <col min="3325" max="3326" width="12.7109375" style="316" customWidth="1"/>
    <col min="3327" max="3327" width="15.7109375" style="316" bestFit="1" customWidth="1"/>
    <col min="3328" max="3328" width="16.28515625" style="316" customWidth="1"/>
    <col min="3329" max="3330" width="15.7109375" style="316" customWidth="1"/>
    <col min="3331" max="3331" width="14.5703125" style="316" bestFit="1" customWidth="1"/>
    <col min="3332" max="3332" width="16.42578125" style="316" customWidth="1"/>
    <col min="3333" max="3334" width="14.5703125" style="316" customWidth="1"/>
    <col min="3335" max="3335" width="14.5703125" style="316" bestFit="1" customWidth="1"/>
    <col min="3336" max="3336" width="16.42578125" style="316" customWidth="1"/>
    <col min="3337" max="3338" width="14.5703125" style="316" customWidth="1"/>
    <col min="3339" max="3339" width="14.5703125" style="316" bestFit="1" customWidth="1"/>
    <col min="3340" max="3340" width="16.42578125" style="316" customWidth="1"/>
    <col min="3341" max="3342" width="14.5703125" style="316" customWidth="1"/>
    <col min="3343" max="3343" width="14.85546875" style="316" bestFit="1" customWidth="1"/>
    <col min="3344" max="3344" width="16.140625" style="316" customWidth="1"/>
    <col min="3345" max="3346" width="14.85546875" style="316" customWidth="1"/>
    <col min="3347" max="3347" width="14.42578125" style="316" bestFit="1" customWidth="1"/>
    <col min="3348" max="3348" width="16.28515625" style="316" customWidth="1"/>
    <col min="3349" max="3350" width="14.42578125" style="316" customWidth="1"/>
    <col min="3351" max="3351" width="11.42578125" style="316" bestFit="1" customWidth="1"/>
    <col min="3352" max="3352" width="16.28515625" style="316" customWidth="1"/>
    <col min="3353" max="3355" width="11.42578125" style="316" customWidth="1"/>
    <col min="3356" max="3356" width="16.28515625" style="316" customWidth="1"/>
    <col min="3357" max="3357" width="11.42578125" style="316" customWidth="1"/>
    <col min="3358" max="3358" width="12.42578125" style="316" bestFit="1" customWidth="1"/>
    <col min="3359" max="3509" width="9.140625" style="316"/>
    <col min="3510" max="3510" width="4.85546875" style="316" customWidth="1"/>
    <col min="3511" max="3511" width="8.28515625" style="316" customWidth="1"/>
    <col min="3512" max="3512" width="7.28515625" style="316" bestFit="1" customWidth="1"/>
    <col min="3513" max="3513" width="8.5703125" style="316" bestFit="1" customWidth="1"/>
    <col min="3514" max="3514" width="40.7109375" style="316" customWidth="1"/>
    <col min="3515" max="3515" width="14.5703125" style="316" bestFit="1" customWidth="1"/>
    <col min="3516" max="3516" width="16.42578125" style="316" customWidth="1"/>
    <col min="3517" max="3518" width="14.5703125" style="316" customWidth="1"/>
    <col min="3519" max="3519" width="12.85546875" style="316" bestFit="1" customWidth="1"/>
    <col min="3520" max="3520" width="16.28515625" style="316" customWidth="1"/>
    <col min="3521" max="3522" width="12.85546875" style="316" customWidth="1"/>
    <col min="3523" max="3523" width="14.5703125" style="316" bestFit="1" customWidth="1"/>
    <col min="3524" max="3524" width="16.42578125" style="316" customWidth="1"/>
    <col min="3525" max="3526" width="14.5703125" style="316" customWidth="1"/>
    <col min="3527" max="3527" width="11.7109375" style="316" bestFit="1" customWidth="1"/>
    <col min="3528" max="3528" width="16.42578125" style="316" customWidth="1"/>
    <col min="3529" max="3530" width="11.7109375" style="316" customWidth="1"/>
    <col min="3531" max="3531" width="12.85546875" style="316" bestFit="1" customWidth="1"/>
    <col min="3532" max="3532" width="16.28515625" style="316" customWidth="1"/>
    <col min="3533" max="3534" width="12.85546875" style="316" customWidth="1"/>
    <col min="3535" max="3535" width="12.85546875" style="316" bestFit="1" customWidth="1"/>
    <col min="3536" max="3536" width="16.28515625" style="316" customWidth="1"/>
    <col min="3537" max="3537" width="12.85546875" style="316" customWidth="1"/>
    <col min="3538" max="3538" width="13.28515625" style="316" customWidth="1"/>
    <col min="3539" max="3539" width="12.7109375" style="316" bestFit="1" customWidth="1"/>
    <col min="3540" max="3540" width="16.42578125" style="316" customWidth="1"/>
    <col min="3541" max="3542" width="12.7109375" style="316" customWidth="1"/>
    <col min="3543" max="3543" width="14.5703125" style="316" bestFit="1" customWidth="1"/>
    <col min="3544" max="3544" width="16" style="316" customWidth="1"/>
    <col min="3545" max="3546" width="14.5703125" style="316" customWidth="1"/>
    <col min="3547" max="3547" width="11.7109375" style="316" bestFit="1" customWidth="1"/>
    <col min="3548" max="3548" width="16.140625" style="316" customWidth="1"/>
    <col min="3549" max="3550" width="13.5703125" style="316" customWidth="1"/>
    <col min="3551" max="3551" width="14.5703125" style="316" bestFit="1" customWidth="1"/>
    <col min="3552" max="3552" width="16.42578125" style="316" customWidth="1"/>
    <col min="3553" max="3554" width="14.5703125" style="316" customWidth="1"/>
    <col min="3555" max="3555" width="11.5703125" style="316" bestFit="1" customWidth="1"/>
    <col min="3556" max="3556" width="16.28515625" style="316" customWidth="1"/>
    <col min="3557" max="3558" width="11.5703125" style="316" customWidth="1"/>
    <col min="3559" max="3559" width="14" style="316" customWidth="1"/>
    <col min="3560" max="3560" width="16.28515625" style="316" customWidth="1"/>
    <col min="3561" max="3561" width="14" style="316" customWidth="1"/>
    <col min="3562" max="3562" width="15.42578125" style="316" customWidth="1"/>
    <col min="3563" max="3563" width="12.85546875" style="316" bestFit="1" customWidth="1"/>
    <col min="3564" max="3564" width="16.28515625" style="316" customWidth="1"/>
    <col min="3565" max="3566" width="12.85546875" style="316" customWidth="1"/>
    <col min="3567" max="3567" width="16.28515625" style="316" bestFit="1" customWidth="1"/>
    <col min="3568" max="3570" width="16.28515625" style="316" customWidth="1"/>
    <col min="3571" max="3571" width="16.140625" style="316" bestFit="1" customWidth="1"/>
    <col min="3572" max="3572" width="16.28515625" style="316" customWidth="1"/>
    <col min="3573" max="3574" width="16.140625" style="316" customWidth="1"/>
    <col min="3575" max="3575" width="14.5703125" style="316" bestFit="1" customWidth="1"/>
    <col min="3576" max="3576" width="16.42578125" style="316" customWidth="1"/>
    <col min="3577" max="3578" width="14.5703125" style="316" customWidth="1"/>
    <col min="3579" max="3579" width="12.7109375" style="316" bestFit="1" customWidth="1"/>
    <col min="3580" max="3580" width="16.42578125" style="316" customWidth="1"/>
    <col min="3581" max="3582" width="12.7109375" style="316" customWidth="1"/>
    <col min="3583" max="3583" width="15.7109375" style="316" bestFit="1" customWidth="1"/>
    <col min="3584" max="3584" width="16.28515625" style="316" customWidth="1"/>
    <col min="3585" max="3586" width="15.7109375" style="316" customWidth="1"/>
    <col min="3587" max="3587" width="14.5703125" style="316" bestFit="1" customWidth="1"/>
    <col min="3588" max="3588" width="16.42578125" style="316" customWidth="1"/>
    <col min="3589" max="3590" width="14.5703125" style="316" customWidth="1"/>
    <col min="3591" max="3591" width="14.5703125" style="316" bestFit="1" customWidth="1"/>
    <col min="3592" max="3592" width="16.42578125" style="316" customWidth="1"/>
    <col min="3593" max="3594" width="14.5703125" style="316" customWidth="1"/>
    <col min="3595" max="3595" width="14.5703125" style="316" bestFit="1" customWidth="1"/>
    <col min="3596" max="3596" width="16.42578125" style="316" customWidth="1"/>
    <col min="3597" max="3598" width="14.5703125" style="316" customWidth="1"/>
    <col min="3599" max="3599" width="14.85546875" style="316" bestFit="1" customWidth="1"/>
    <col min="3600" max="3600" width="16.140625" style="316" customWidth="1"/>
    <col min="3601" max="3602" width="14.85546875" style="316" customWidth="1"/>
    <col min="3603" max="3603" width="14.42578125" style="316" bestFit="1" customWidth="1"/>
    <col min="3604" max="3604" width="16.28515625" style="316" customWidth="1"/>
    <col min="3605" max="3606" width="14.42578125" style="316" customWidth="1"/>
    <col min="3607" max="3607" width="11.42578125" style="316" bestFit="1" customWidth="1"/>
    <col min="3608" max="3608" width="16.28515625" style="316" customWidth="1"/>
    <col min="3609" max="3611" width="11.42578125" style="316" customWidth="1"/>
    <col min="3612" max="3612" width="16.28515625" style="316" customWidth="1"/>
    <col min="3613" max="3613" width="11.42578125" style="316" customWidth="1"/>
    <col min="3614" max="3614" width="12.42578125" style="316" bestFit="1" customWidth="1"/>
    <col min="3615" max="3765" width="9.140625" style="316"/>
    <col min="3766" max="3766" width="4.85546875" style="316" customWidth="1"/>
    <col min="3767" max="3767" width="8.28515625" style="316" customWidth="1"/>
    <col min="3768" max="3768" width="7.28515625" style="316" bestFit="1" customWidth="1"/>
    <col min="3769" max="3769" width="8.5703125" style="316" bestFit="1" customWidth="1"/>
    <col min="3770" max="3770" width="40.7109375" style="316" customWidth="1"/>
    <col min="3771" max="3771" width="14.5703125" style="316" bestFit="1" customWidth="1"/>
    <col min="3772" max="3772" width="16.42578125" style="316" customWidth="1"/>
    <col min="3773" max="3774" width="14.5703125" style="316" customWidth="1"/>
    <col min="3775" max="3775" width="12.85546875" style="316" bestFit="1" customWidth="1"/>
    <col min="3776" max="3776" width="16.28515625" style="316" customWidth="1"/>
    <col min="3777" max="3778" width="12.85546875" style="316" customWidth="1"/>
    <col min="3779" max="3779" width="14.5703125" style="316" bestFit="1" customWidth="1"/>
    <col min="3780" max="3780" width="16.42578125" style="316" customWidth="1"/>
    <col min="3781" max="3782" width="14.5703125" style="316" customWidth="1"/>
    <col min="3783" max="3783" width="11.7109375" style="316" bestFit="1" customWidth="1"/>
    <col min="3784" max="3784" width="16.42578125" style="316" customWidth="1"/>
    <col min="3785" max="3786" width="11.7109375" style="316" customWidth="1"/>
    <col min="3787" max="3787" width="12.85546875" style="316" bestFit="1" customWidth="1"/>
    <col min="3788" max="3788" width="16.28515625" style="316" customWidth="1"/>
    <col min="3789" max="3790" width="12.85546875" style="316" customWidth="1"/>
    <col min="3791" max="3791" width="12.85546875" style="316" bestFit="1" customWidth="1"/>
    <col min="3792" max="3792" width="16.28515625" style="316" customWidth="1"/>
    <col min="3793" max="3793" width="12.85546875" style="316" customWidth="1"/>
    <col min="3794" max="3794" width="13.28515625" style="316" customWidth="1"/>
    <col min="3795" max="3795" width="12.7109375" style="316" bestFit="1" customWidth="1"/>
    <col min="3796" max="3796" width="16.42578125" style="316" customWidth="1"/>
    <col min="3797" max="3798" width="12.7109375" style="316" customWidth="1"/>
    <col min="3799" max="3799" width="14.5703125" style="316" bestFit="1" customWidth="1"/>
    <col min="3800" max="3800" width="16" style="316" customWidth="1"/>
    <col min="3801" max="3802" width="14.5703125" style="316" customWidth="1"/>
    <col min="3803" max="3803" width="11.7109375" style="316" bestFit="1" customWidth="1"/>
    <col min="3804" max="3804" width="16.140625" style="316" customWidth="1"/>
    <col min="3805" max="3806" width="13.5703125" style="316" customWidth="1"/>
    <col min="3807" max="3807" width="14.5703125" style="316" bestFit="1" customWidth="1"/>
    <col min="3808" max="3808" width="16.42578125" style="316" customWidth="1"/>
    <col min="3809" max="3810" width="14.5703125" style="316" customWidth="1"/>
    <col min="3811" max="3811" width="11.5703125" style="316" bestFit="1" customWidth="1"/>
    <col min="3812" max="3812" width="16.28515625" style="316" customWidth="1"/>
    <col min="3813" max="3814" width="11.5703125" style="316" customWidth="1"/>
    <col min="3815" max="3815" width="14" style="316" customWidth="1"/>
    <col min="3816" max="3816" width="16.28515625" style="316" customWidth="1"/>
    <col min="3817" max="3817" width="14" style="316" customWidth="1"/>
    <col min="3818" max="3818" width="15.42578125" style="316" customWidth="1"/>
    <col min="3819" max="3819" width="12.85546875" style="316" bestFit="1" customWidth="1"/>
    <col min="3820" max="3820" width="16.28515625" style="316" customWidth="1"/>
    <col min="3821" max="3822" width="12.85546875" style="316" customWidth="1"/>
    <col min="3823" max="3823" width="16.28515625" style="316" bestFit="1" customWidth="1"/>
    <col min="3824" max="3826" width="16.28515625" style="316" customWidth="1"/>
    <col min="3827" max="3827" width="16.140625" style="316" bestFit="1" customWidth="1"/>
    <col min="3828" max="3828" width="16.28515625" style="316" customWidth="1"/>
    <col min="3829" max="3830" width="16.140625" style="316" customWidth="1"/>
    <col min="3831" max="3831" width="14.5703125" style="316" bestFit="1" customWidth="1"/>
    <col min="3832" max="3832" width="16.42578125" style="316" customWidth="1"/>
    <col min="3833" max="3834" width="14.5703125" style="316" customWidth="1"/>
    <col min="3835" max="3835" width="12.7109375" style="316" bestFit="1" customWidth="1"/>
    <col min="3836" max="3836" width="16.42578125" style="316" customWidth="1"/>
    <col min="3837" max="3838" width="12.7109375" style="316" customWidth="1"/>
    <col min="3839" max="3839" width="15.7109375" style="316" bestFit="1" customWidth="1"/>
    <col min="3840" max="3840" width="16.28515625" style="316" customWidth="1"/>
    <col min="3841" max="3842" width="15.7109375" style="316" customWidth="1"/>
    <col min="3843" max="3843" width="14.5703125" style="316" bestFit="1" customWidth="1"/>
    <col min="3844" max="3844" width="16.42578125" style="316" customWidth="1"/>
    <col min="3845" max="3846" width="14.5703125" style="316" customWidth="1"/>
    <col min="3847" max="3847" width="14.5703125" style="316" bestFit="1" customWidth="1"/>
    <col min="3848" max="3848" width="16.42578125" style="316" customWidth="1"/>
    <col min="3849" max="3850" width="14.5703125" style="316" customWidth="1"/>
    <col min="3851" max="3851" width="14.5703125" style="316" bestFit="1" customWidth="1"/>
    <col min="3852" max="3852" width="16.42578125" style="316" customWidth="1"/>
    <col min="3853" max="3854" width="14.5703125" style="316" customWidth="1"/>
    <col min="3855" max="3855" width="14.85546875" style="316" bestFit="1" customWidth="1"/>
    <col min="3856" max="3856" width="16.140625" style="316" customWidth="1"/>
    <col min="3857" max="3858" width="14.85546875" style="316" customWidth="1"/>
    <col min="3859" max="3859" width="14.42578125" style="316" bestFit="1" customWidth="1"/>
    <col min="3860" max="3860" width="16.28515625" style="316" customWidth="1"/>
    <col min="3861" max="3862" width="14.42578125" style="316" customWidth="1"/>
    <col min="3863" max="3863" width="11.42578125" style="316" bestFit="1" customWidth="1"/>
    <col min="3864" max="3864" width="16.28515625" style="316" customWidth="1"/>
    <col min="3865" max="3867" width="11.42578125" style="316" customWidth="1"/>
    <col min="3868" max="3868" width="16.28515625" style="316" customWidth="1"/>
    <col min="3869" max="3869" width="11.42578125" style="316" customWidth="1"/>
    <col min="3870" max="3870" width="12.42578125" style="316" bestFit="1" customWidth="1"/>
    <col min="3871" max="4021" width="9.140625" style="316"/>
    <col min="4022" max="4022" width="4.85546875" style="316" customWidth="1"/>
    <col min="4023" max="4023" width="8.28515625" style="316" customWidth="1"/>
    <col min="4024" max="4024" width="7.28515625" style="316" bestFit="1" customWidth="1"/>
    <col min="4025" max="4025" width="8.5703125" style="316" bestFit="1" customWidth="1"/>
    <col min="4026" max="4026" width="40.7109375" style="316" customWidth="1"/>
    <col min="4027" max="4027" width="14.5703125" style="316" bestFit="1" customWidth="1"/>
    <col min="4028" max="4028" width="16.42578125" style="316" customWidth="1"/>
    <col min="4029" max="4030" width="14.5703125" style="316" customWidth="1"/>
    <col min="4031" max="4031" width="12.85546875" style="316" bestFit="1" customWidth="1"/>
    <col min="4032" max="4032" width="16.28515625" style="316" customWidth="1"/>
    <col min="4033" max="4034" width="12.85546875" style="316" customWidth="1"/>
    <col min="4035" max="4035" width="14.5703125" style="316" bestFit="1" customWidth="1"/>
    <col min="4036" max="4036" width="16.42578125" style="316" customWidth="1"/>
    <col min="4037" max="4038" width="14.5703125" style="316" customWidth="1"/>
    <col min="4039" max="4039" width="11.7109375" style="316" bestFit="1" customWidth="1"/>
    <col min="4040" max="4040" width="16.42578125" style="316" customWidth="1"/>
    <col min="4041" max="4042" width="11.7109375" style="316" customWidth="1"/>
    <col min="4043" max="4043" width="12.85546875" style="316" bestFit="1" customWidth="1"/>
    <col min="4044" max="4044" width="16.28515625" style="316" customWidth="1"/>
    <col min="4045" max="4046" width="12.85546875" style="316" customWidth="1"/>
    <col min="4047" max="4047" width="12.85546875" style="316" bestFit="1" customWidth="1"/>
    <col min="4048" max="4048" width="16.28515625" style="316" customWidth="1"/>
    <col min="4049" max="4049" width="12.85546875" style="316" customWidth="1"/>
    <col min="4050" max="4050" width="13.28515625" style="316" customWidth="1"/>
    <col min="4051" max="4051" width="12.7109375" style="316" bestFit="1" customWidth="1"/>
    <col min="4052" max="4052" width="16.42578125" style="316" customWidth="1"/>
    <col min="4053" max="4054" width="12.7109375" style="316" customWidth="1"/>
    <col min="4055" max="4055" width="14.5703125" style="316" bestFit="1" customWidth="1"/>
    <col min="4056" max="4056" width="16" style="316" customWidth="1"/>
    <col min="4057" max="4058" width="14.5703125" style="316" customWidth="1"/>
    <col min="4059" max="4059" width="11.7109375" style="316" bestFit="1" customWidth="1"/>
    <col min="4060" max="4060" width="16.140625" style="316" customWidth="1"/>
    <col min="4061" max="4062" width="13.5703125" style="316" customWidth="1"/>
    <col min="4063" max="4063" width="14.5703125" style="316" bestFit="1" customWidth="1"/>
    <col min="4064" max="4064" width="16.42578125" style="316" customWidth="1"/>
    <col min="4065" max="4066" width="14.5703125" style="316" customWidth="1"/>
    <col min="4067" max="4067" width="11.5703125" style="316" bestFit="1" customWidth="1"/>
    <col min="4068" max="4068" width="16.28515625" style="316" customWidth="1"/>
    <col min="4069" max="4070" width="11.5703125" style="316" customWidth="1"/>
    <col min="4071" max="4071" width="14" style="316" customWidth="1"/>
    <col min="4072" max="4072" width="16.28515625" style="316" customWidth="1"/>
    <col min="4073" max="4073" width="14" style="316" customWidth="1"/>
    <col min="4074" max="4074" width="15.42578125" style="316" customWidth="1"/>
    <col min="4075" max="4075" width="12.85546875" style="316" bestFit="1" customWidth="1"/>
    <col min="4076" max="4076" width="16.28515625" style="316" customWidth="1"/>
    <col min="4077" max="4078" width="12.85546875" style="316" customWidth="1"/>
    <col min="4079" max="4079" width="16.28515625" style="316" bestFit="1" customWidth="1"/>
    <col min="4080" max="4082" width="16.28515625" style="316" customWidth="1"/>
    <col min="4083" max="4083" width="16.140625" style="316" bestFit="1" customWidth="1"/>
    <col min="4084" max="4084" width="16.28515625" style="316" customWidth="1"/>
    <col min="4085" max="4086" width="16.140625" style="316" customWidth="1"/>
    <col min="4087" max="4087" width="14.5703125" style="316" bestFit="1" customWidth="1"/>
    <col min="4088" max="4088" width="16.42578125" style="316" customWidth="1"/>
    <col min="4089" max="4090" width="14.5703125" style="316" customWidth="1"/>
    <col min="4091" max="4091" width="12.7109375" style="316" bestFit="1" customWidth="1"/>
    <col min="4092" max="4092" width="16.42578125" style="316" customWidth="1"/>
    <col min="4093" max="4094" width="12.7109375" style="316" customWidth="1"/>
    <col min="4095" max="4095" width="15.7109375" style="316" bestFit="1" customWidth="1"/>
    <col min="4096" max="4096" width="16.28515625" style="316" customWidth="1"/>
    <col min="4097" max="4098" width="15.7109375" style="316" customWidth="1"/>
    <col min="4099" max="4099" width="14.5703125" style="316" bestFit="1" customWidth="1"/>
    <col min="4100" max="4100" width="16.42578125" style="316" customWidth="1"/>
    <col min="4101" max="4102" width="14.5703125" style="316" customWidth="1"/>
    <col min="4103" max="4103" width="14.5703125" style="316" bestFit="1" customWidth="1"/>
    <col min="4104" max="4104" width="16.42578125" style="316" customWidth="1"/>
    <col min="4105" max="4106" width="14.5703125" style="316" customWidth="1"/>
    <col min="4107" max="4107" width="14.5703125" style="316" bestFit="1" customWidth="1"/>
    <col min="4108" max="4108" width="16.42578125" style="316" customWidth="1"/>
    <col min="4109" max="4110" width="14.5703125" style="316" customWidth="1"/>
    <col min="4111" max="4111" width="14.85546875" style="316" bestFit="1" customWidth="1"/>
    <col min="4112" max="4112" width="16.140625" style="316" customWidth="1"/>
    <col min="4113" max="4114" width="14.85546875" style="316" customWidth="1"/>
    <col min="4115" max="4115" width="14.42578125" style="316" bestFit="1" customWidth="1"/>
    <col min="4116" max="4116" width="16.28515625" style="316" customWidth="1"/>
    <col min="4117" max="4118" width="14.42578125" style="316" customWidth="1"/>
    <col min="4119" max="4119" width="11.42578125" style="316" bestFit="1" customWidth="1"/>
    <col min="4120" max="4120" width="16.28515625" style="316" customWidth="1"/>
    <col min="4121" max="4123" width="11.42578125" style="316" customWidth="1"/>
    <col min="4124" max="4124" width="16.28515625" style="316" customWidth="1"/>
    <col min="4125" max="4125" width="11.42578125" style="316" customWidth="1"/>
    <col min="4126" max="4126" width="12.42578125" style="316" bestFit="1" customWidth="1"/>
    <col min="4127" max="4277" width="9.140625" style="316"/>
    <col min="4278" max="4278" width="4.85546875" style="316" customWidth="1"/>
    <col min="4279" max="4279" width="8.28515625" style="316" customWidth="1"/>
    <col min="4280" max="4280" width="7.28515625" style="316" bestFit="1" customWidth="1"/>
    <col min="4281" max="4281" width="8.5703125" style="316" bestFit="1" customWidth="1"/>
    <col min="4282" max="4282" width="40.7109375" style="316" customWidth="1"/>
    <col min="4283" max="4283" width="14.5703125" style="316" bestFit="1" customWidth="1"/>
    <col min="4284" max="4284" width="16.42578125" style="316" customWidth="1"/>
    <col min="4285" max="4286" width="14.5703125" style="316" customWidth="1"/>
    <col min="4287" max="4287" width="12.85546875" style="316" bestFit="1" customWidth="1"/>
    <col min="4288" max="4288" width="16.28515625" style="316" customWidth="1"/>
    <col min="4289" max="4290" width="12.85546875" style="316" customWidth="1"/>
    <col min="4291" max="4291" width="14.5703125" style="316" bestFit="1" customWidth="1"/>
    <col min="4292" max="4292" width="16.42578125" style="316" customWidth="1"/>
    <col min="4293" max="4294" width="14.5703125" style="316" customWidth="1"/>
    <col min="4295" max="4295" width="11.7109375" style="316" bestFit="1" customWidth="1"/>
    <col min="4296" max="4296" width="16.42578125" style="316" customWidth="1"/>
    <col min="4297" max="4298" width="11.7109375" style="316" customWidth="1"/>
    <col min="4299" max="4299" width="12.85546875" style="316" bestFit="1" customWidth="1"/>
    <col min="4300" max="4300" width="16.28515625" style="316" customWidth="1"/>
    <col min="4301" max="4302" width="12.85546875" style="316" customWidth="1"/>
    <col min="4303" max="4303" width="12.85546875" style="316" bestFit="1" customWidth="1"/>
    <col min="4304" max="4304" width="16.28515625" style="316" customWidth="1"/>
    <col min="4305" max="4305" width="12.85546875" style="316" customWidth="1"/>
    <col min="4306" max="4306" width="13.28515625" style="316" customWidth="1"/>
    <col min="4307" max="4307" width="12.7109375" style="316" bestFit="1" customWidth="1"/>
    <col min="4308" max="4308" width="16.42578125" style="316" customWidth="1"/>
    <col min="4309" max="4310" width="12.7109375" style="316" customWidth="1"/>
    <col min="4311" max="4311" width="14.5703125" style="316" bestFit="1" customWidth="1"/>
    <col min="4312" max="4312" width="16" style="316" customWidth="1"/>
    <col min="4313" max="4314" width="14.5703125" style="316" customWidth="1"/>
    <col min="4315" max="4315" width="11.7109375" style="316" bestFit="1" customWidth="1"/>
    <col min="4316" max="4316" width="16.140625" style="316" customWidth="1"/>
    <col min="4317" max="4318" width="13.5703125" style="316" customWidth="1"/>
    <col min="4319" max="4319" width="14.5703125" style="316" bestFit="1" customWidth="1"/>
    <col min="4320" max="4320" width="16.42578125" style="316" customWidth="1"/>
    <col min="4321" max="4322" width="14.5703125" style="316" customWidth="1"/>
    <col min="4323" max="4323" width="11.5703125" style="316" bestFit="1" customWidth="1"/>
    <col min="4324" max="4324" width="16.28515625" style="316" customWidth="1"/>
    <col min="4325" max="4326" width="11.5703125" style="316" customWidth="1"/>
    <col min="4327" max="4327" width="14" style="316" customWidth="1"/>
    <col min="4328" max="4328" width="16.28515625" style="316" customWidth="1"/>
    <col min="4329" max="4329" width="14" style="316" customWidth="1"/>
    <col min="4330" max="4330" width="15.42578125" style="316" customWidth="1"/>
    <col min="4331" max="4331" width="12.85546875" style="316" bestFit="1" customWidth="1"/>
    <col min="4332" max="4332" width="16.28515625" style="316" customWidth="1"/>
    <col min="4333" max="4334" width="12.85546875" style="316" customWidth="1"/>
    <col min="4335" max="4335" width="16.28515625" style="316" bestFit="1" customWidth="1"/>
    <col min="4336" max="4338" width="16.28515625" style="316" customWidth="1"/>
    <col min="4339" max="4339" width="16.140625" style="316" bestFit="1" customWidth="1"/>
    <col min="4340" max="4340" width="16.28515625" style="316" customWidth="1"/>
    <col min="4341" max="4342" width="16.140625" style="316" customWidth="1"/>
    <col min="4343" max="4343" width="14.5703125" style="316" bestFit="1" customWidth="1"/>
    <col min="4344" max="4344" width="16.42578125" style="316" customWidth="1"/>
    <col min="4345" max="4346" width="14.5703125" style="316" customWidth="1"/>
    <col min="4347" max="4347" width="12.7109375" style="316" bestFit="1" customWidth="1"/>
    <col min="4348" max="4348" width="16.42578125" style="316" customWidth="1"/>
    <col min="4349" max="4350" width="12.7109375" style="316" customWidth="1"/>
    <col min="4351" max="4351" width="15.7109375" style="316" bestFit="1" customWidth="1"/>
    <col min="4352" max="4352" width="16.28515625" style="316" customWidth="1"/>
    <col min="4353" max="4354" width="15.7109375" style="316" customWidth="1"/>
    <col min="4355" max="4355" width="14.5703125" style="316" bestFit="1" customWidth="1"/>
    <col min="4356" max="4356" width="16.42578125" style="316" customWidth="1"/>
    <col min="4357" max="4358" width="14.5703125" style="316" customWidth="1"/>
    <col min="4359" max="4359" width="14.5703125" style="316" bestFit="1" customWidth="1"/>
    <col min="4360" max="4360" width="16.42578125" style="316" customWidth="1"/>
    <col min="4361" max="4362" width="14.5703125" style="316" customWidth="1"/>
    <col min="4363" max="4363" width="14.5703125" style="316" bestFit="1" customWidth="1"/>
    <col min="4364" max="4364" width="16.42578125" style="316" customWidth="1"/>
    <col min="4365" max="4366" width="14.5703125" style="316" customWidth="1"/>
    <col min="4367" max="4367" width="14.85546875" style="316" bestFit="1" customWidth="1"/>
    <col min="4368" max="4368" width="16.140625" style="316" customWidth="1"/>
    <col min="4369" max="4370" width="14.85546875" style="316" customWidth="1"/>
    <col min="4371" max="4371" width="14.42578125" style="316" bestFit="1" customWidth="1"/>
    <col min="4372" max="4372" width="16.28515625" style="316" customWidth="1"/>
    <col min="4373" max="4374" width="14.42578125" style="316" customWidth="1"/>
    <col min="4375" max="4375" width="11.42578125" style="316" bestFit="1" customWidth="1"/>
    <col min="4376" max="4376" width="16.28515625" style="316" customWidth="1"/>
    <col min="4377" max="4379" width="11.42578125" style="316" customWidth="1"/>
    <col min="4380" max="4380" width="16.28515625" style="316" customWidth="1"/>
    <col min="4381" max="4381" width="11.42578125" style="316" customWidth="1"/>
    <col min="4382" max="4382" width="12.42578125" style="316" bestFit="1" customWidth="1"/>
    <col min="4383" max="4533" width="9.140625" style="316"/>
    <col min="4534" max="4534" width="4.85546875" style="316" customWidth="1"/>
    <col min="4535" max="4535" width="8.28515625" style="316" customWidth="1"/>
    <col min="4536" max="4536" width="7.28515625" style="316" bestFit="1" customWidth="1"/>
    <col min="4537" max="4537" width="8.5703125" style="316" bestFit="1" customWidth="1"/>
    <col min="4538" max="4538" width="40.7109375" style="316" customWidth="1"/>
    <col min="4539" max="4539" width="14.5703125" style="316" bestFit="1" customWidth="1"/>
    <col min="4540" max="4540" width="16.42578125" style="316" customWidth="1"/>
    <col min="4541" max="4542" width="14.5703125" style="316" customWidth="1"/>
    <col min="4543" max="4543" width="12.85546875" style="316" bestFit="1" customWidth="1"/>
    <col min="4544" max="4544" width="16.28515625" style="316" customWidth="1"/>
    <col min="4545" max="4546" width="12.85546875" style="316" customWidth="1"/>
    <col min="4547" max="4547" width="14.5703125" style="316" bestFit="1" customWidth="1"/>
    <col min="4548" max="4548" width="16.42578125" style="316" customWidth="1"/>
    <col min="4549" max="4550" width="14.5703125" style="316" customWidth="1"/>
    <col min="4551" max="4551" width="11.7109375" style="316" bestFit="1" customWidth="1"/>
    <col min="4552" max="4552" width="16.42578125" style="316" customWidth="1"/>
    <col min="4553" max="4554" width="11.7109375" style="316" customWidth="1"/>
    <col min="4555" max="4555" width="12.85546875" style="316" bestFit="1" customWidth="1"/>
    <col min="4556" max="4556" width="16.28515625" style="316" customWidth="1"/>
    <col min="4557" max="4558" width="12.85546875" style="316" customWidth="1"/>
    <col min="4559" max="4559" width="12.85546875" style="316" bestFit="1" customWidth="1"/>
    <col min="4560" max="4560" width="16.28515625" style="316" customWidth="1"/>
    <col min="4561" max="4561" width="12.85546875" style="316" customWidth="1"/>
    <col min="4562" max="4562" width="13.28515625" style="316" customWidth="1"/>
    <col min="4563" max="4563" width="12.7109375" style="316" bestFit="1" customWidth="1"/>
    <col min="4564" max="4564" width="16.42578125" style="316" customWidth="1"/>
    <col min="4565" max="4566" width="12.7109375" style="316" customWidth="1"/>
    <col min="4567" max="4567" width="14.5703125" style="316" bestFit="1" customWidth="1"/>
    <col min="4568" max="4568" width="16" style="316" customWidth="1"/>
    <col min="4569" max="4570" width="14.5703125" style="316" customWidth="1"/>
    <col min="4571" max="4571" width="11.7109375" style="316" bestFit="1" customWidth="1"/>
    <col min="4572" max="4572" width="16.140625" style="316" customWidth="1"/>
    <col min="4573" max="4574" width="13.5703125" style="316" customWidth="1"/>
    <col min="4575" max="4575" width="14.5703125" style="316" bestFit="1" customWidth="1"/>
    <col min="4576" max="4576" width="16.42578125" style="316" customWidth="1"/>
    <col min="4577" max="4578" width="14.5703125" style="316" customWidth="1"/>
    <col min="4579" max="4579" width="11.5703125" style="316" bestFit="1" customWidth="1"/>
    <col min="4580" max="4580" width="16.28515625" style="316" customWidth="1"/>
    <col min="4581" max="4582" width="11.5703125" style="316" customWidth="1"/>
    <col min="4583" max="4583" width="14" style="316" customWidth="1"/>
    <col min="4584" max="4584" width="16.28515625" style="316" customWidth="1"/>
    <col min="4585" max="4585" width="14" style="316" customWidth="1"/>
    <col min="4586" max="4586" width="15.42578125" style="316" customWidth="1"/>
    <col min="4587" max="4587" width="12.85546875" style="316" bestFit="1" customWidth="1"/>
    <col min="4588" max="4588" width="16.28515625" style="316" customWidth="1"/>
    <col min="4589" max="4590" width="12.85546875" style="316" customWidth="1"/>
    <col min="4591" max="4591" width="16.28515625" style="316" bestFit="1" customWidth="1"/>
    <col min="4592" max="4594" width="16.28515625" style="316" customWidth="1"/>
    <col min="4595" max="4595" width="16.140625" style="316" bestFit="1" customWidth="1"/>
    <col min="4596" max="4596" width="16.28515625" style="316" customWidth="1"/>
    <col min="4597" max="4598" width="16.140625" style="316" customWidth="1"/>
    <col min="4599" max="4599" width="14.5703125" style="316" bestFit="1" customWidth="1"/>
    <col min="4600" max="4600" width="16.42578125" style="316" customWidth="1"/>
    <col min="4601" max="4602" width="14.5703125" style="316" customWidth="1"/>
    <col min="4603" max="4603" width="12.7109375" style="316" bestFit="1" customWidth="1"/>
    <col min="4604" max="4604" width="16.42578125" style="316" customWidth="1"/>
    <col min="4605" max="4606" width="12.7109375" style="316" customWidth="1"/>
    <col min="4607" max="4607" width="15.7109375" style="316" bestFit="1" customWidth="1"/>
    <col min="4608" max="4608" width="16.28515625" style="316" customWidth="1"/>
    <col min="4609" max="4610" width="15.7109375" style="316" customWidth="1"/>
    <col min="4611" max="4611" width="14.5703125" style="316" bestFit="1" customWidth="1"/>
    <col min="4612" max="4612" width="16.42578125" style="316" customWidth="1"/>
    <col min="4613" max="4614" width="14.5703125" style="316" customWidth="1"/>
    <col min="4615" max="4615" width="14.5703125" style="316" bestFit="1" customWidth="1"/>
    <col min="4616" max="4616" width="16.42578125" style="316" customWidth="1"/>
    <col min="4617" max="4618" width="14.5703125" style="316" customWidth="1"/>
    <col min="4619" max="4619" width="14.5703125" style="316" bestFit="1" customWidth="1"/>
    <col min="4620" max="4620" width="16.42578125" style="316" customWidth="1"/>
    <col min="4621" max="4622" width="14.5703125" style="316" customWidth="1"/>
    <col min="4623" max="4623" width="14.85546875" style="316" bestFit="1" customWidth="1"/>
    <col min="4624" max="4624" width="16.140625" style="316" customWidth="1"/>
    <col min="4625" max="4626" width="14.85546875" style="316" customWidth="1"/>
    <col min="4627" max="4627" width="14.42578125" style="316" bestFit="1" customWidth="1"/>
    <col min="4628" max="4628" width="16.28515625" style="316" customWidth="1"/>
    <col min="4629" max="4630" width="14.42578125" style="316" customWidth="1"/>
    <col min="4631" max="4631" width="11.42578125" style="316" bestFit="1" customWidth="1"/>
    <col min="4632" max="4632" width="16.28515625" style="316" customWidth="1"/>
    <col min="4633" max="4635" width="11.42578125" style="316" customWidth="1"/>
    <col min="4636" max="4636" width="16.28515625" style="316" customWidth="1"/>
    <col min="4637" max="4637" width="11.42578125" style="316" customWidth="1"/>
    <col min="4638" max="4638" width="12.42578125" style="316" bestFit="1" customWidth="1"/>
    <col min="4639" max="4789" width="9.140625" style="316"/>
    <col min="4790" max="4790" width="4.85546875" style="316" customWidth="1"/>
    <col min="4791" max="4791" width="8.28515625" style="316" customWidth="1"/>
    <col min="4792" max="4792" width="7.28515625" style="316" bestFit="1" customWidth="1"/>
    <col min="4793" max="4793" width="8.5703125" style="316" bestFit="1" customWidth="1"/>
    <col min="4794" max="4794" width="40.7109375" style="316" customWidth="1"/>
    <col min="4795" max="4795" width="14.5703125" style="316" bestFit="1" customWidth="1"/>
    <col min="4796" max="4796" width="16.42578125" style="316" customWidth="1"/>
    <col min="4797" max="4798" width="14.5703125" style="316" customWidth="1"/>
    <col min="4799" max="4799" width="12.85546875" style="316" bestFit="1" customWidth="1"/>
    <col min="4800" max="4800" width="16.28515625" style="316" customWidth="1"/>
    <col min="4801" max="4802" width="12.85546875" style="316" customWidth="1"/>
    <col min="4803" max="4803" width="14.5703125" style="316" bestFit="1" customWidth="1"/>
    <col min="4804" max="4804" width="16.42578125" style="316" customWidth="1"/>
    <col min="4805" max="4806" width="14.5703125" style="316" customWidth="1"/>
    <col min="4807" max="4807" width="11.7109375" style="316" bestFit="1" customWidth="1"/>
    <col min="4808" max="4808" width="16.42578125" style="316" customWidth="1"/>
    <col min="4809" max="4810" width="11.7109375" style="316" customWidth="1"/>
    <col min="4811" max="4811" width="12.85546875" style="316" bestFit="1" customWidth="1"/>
    <col min="4812" max="4812" width="16.28515625" style="316" customWidth="1"/>
    <col min="4813" max="4814" width="12.85546875" style="316" customWidth="1"/>
    <col min="4815" max="4815" width="12.85546875" style="316" bestFit="1" customWidth="1"/>
    <col min="4816" max="4816" width="16.28515625" style="316" customWidth="1"/>
    <col min="4817" max="4817" width="12.85546875" style="316" customWidth="1"/>
    <col min="4818" max="4818" width="13.28515625" style="316" customWidth="1"/>
    <col min="4819" max="4819" width="12.7109375" style="316" bestFit="1" customWidth="1"/>
    <col min="4820" max="4820" width="16.42578125" style="316" customWidth="1"/>
    <col min="4821" max="4822" width="12.7109375" style="316" customWidth="1"/>
    <col min="4823" max="4823" width="14.5703125" style="316" bestFit="1" customWidth="1"/>
    <col min="4824" max="4824" width="16" style="316" customWidth="1"/>
    <col min="4825" max="4826" width="14.5703125" style="316" customWidth="1"/>
    <col min="4827" max="4827" width="11.7109375" style="316" bestFit="1" customWidth="1"/>
    <col min="4828" max="4828" width="16.140625" style="316" customWidth="1"/>
    <col min="4829" max="4830" width="13.5703125" style="316" customWidth="1"/>
    <col min="4831" max="4831" width="14.5703125" style="316" bestFit="1" customWidth="1"/>
    <col min="4832" max="4832" width="16.42578125" style="316" customWidth="1"/>
    <col min="4833" max="4834" width="14.5703125" style="316" customWidth="1"/>
    <col min="4835" max="4835" width="11.5703125" style="316" bestFit="1" customWidth="1"/>
    <col min="4836" max="4836" width="16.28515625" style="316" customWidth="1"/>
    <col min="4837" max="4838" width="11.5703125" style="316" customWidth="1"/>
    <col min="4839" max="4839" width="14" style="316" customWidth="1"/>
    <col min="4840" max="4840" width="16.28515625" style="316" customWidth="1"/>
    <col min="4841" max="4841" width="14" style="316" customWidth="1"/>
    <col min="4842" max="4842" width="15.42578125" style="316" customWidth="1"/>
    <col min="4843" max="4843" width="12.85546875" style="316" bestFit="1" customWidth="1"/>
    <col min="4844" max="4844" width="16.28515625" style="316" customWidth="1"/>
    <col min="4845" max="4846" width="12.85546875" style="316" customWidth="1"/>
    <col min="4847" max="4847" width="16.28515625" style="316" bestFit="1" customWidth="1"/>
    <col min="4848" max="4850" width="16.28515625" style="316" customWidth="1"/>
    <col min="4851" max="4851" width="16.140625" style="316" bestFit="1" customWidth="1"/>
    <col min="4852" max="4852" width="16.28515625" style="316" customWidth="1"/>
    <col min="4853" max="4854" width="16.140625" style="316" customWidth="1"/>
    <col min="4855" max="4855" width="14.5703125" style="316" bestFit="1" customWidth="1"/>
    <col min="4856" max="4856" width="16.42578125" style="316" customWidth="1"/>
    <col min="4857" max="4858" width="14.5703125" style="316" customWidth="1"/>
    <col min="4859" max="4859" width="12.7109375" style="316" bestFit="1" customWidth="1"/>
    <col min="4860" max="4860" width="16.42578125" style="316" customWidth="1"/>
    <col min="4861" max="4862" width="12.7109375" style="316" customWidth="1"/>
    <col min="4863" max="4863" width="15.7109375" style="316" bestFit="1" customWidth="1"/>
    <col min="4864" max="4864" width="16.28515625" style="316" customWidth="1"/>
    <col min="4865" max="4866" width="15.7109375" style="316" customWidth="1"/>
    <col min="4867" max="4867" width="14.5703125" style="316" bestFit="1" customWidth="1"/>
    <col min="4868" max="4868" width="16.42578125" style="316" customWidth="1"/>
    <col min="4869" max="4870" width="14.5703125" style="316" customWidth="1"/>
    <col min="4871" max="4871" width="14.5703125" style="316" bestFit="1" customWidth="1"/>
    <col min="4872" max="4872" width="16.42578125" style="316" customWidth="1"/>
    <col min="4873" max="4874" width="14.5703125" style="316" customWidth="1"/>
    <col min="4875" max="4875" width="14.5703125" style="316" bestFit="1" customWidth="1"/>
    <col min="4876" max="4876" width="16.42578125" style="316" customWidth="1"/>
    <col min="4877" max="4878" width="14.5703125" style="316" customWidth="1"/>
    <col min="4879" max="4879" width="14.85546875" style="316" bestFit="1" customWidth="1"/>
    <col min="4880" max="4880" width="16.140625" style="316" customWidth="1"/>
    <col min="4881" max="4882" width="14.85546875" style="316" customWidth="1"/>
    <col min="4883" max="4883" width="14.42578125" style="316" bestFit="1" customWidth="1"/>
    <col min="4884" max="4884" width="16.28515625" style="316" customWidth="1"/>
    <col min="4885" max="4886" width="14.42578125" style="316" customWidth="1"/>
    <col min="4887" max="4887" width="11.42578125" style="316" bestFit="1" customWidth="1"/>
    <col min="4888" max="4888" width="16.28515625" style="316" customWidth="1"/>
    <col min="4889" max="4891" width="11.42578125" style="316" customWidth="1"/>
    <col min="4892" max="4892" width="16.28515625" style="316" customWidth="1"/>
    <col min="4893" max="4893" width="11.42578125" style="316" customWidth="1"/>
    <col min="4894" max="4894" width="12.42578125" style="316" bestFit="1" customWidth="1"/>
    <col min="4895" max="5045" width="9.140625" style="316"/>
    <col min="5046" max="5046" width="4.85546875" style="316" customWidth="1"/>
    <col min="5047" max="5047" width="8.28515625" style="316" customWidth="1"/>
    <col min="5048" max="5048" width="7.28515625" style="316" bestFit="1" customWidth="1"/>
    <col min="5049" max="5049" width="8.5703125" style="316" bestFit="1" customWidth="1"/>
    <col min="5050" max="5050" width="40.7109375" style="316" customWidth="1"/>
    <col min="5051" max="5051" width="14.5703125" style="316" bestFit="1" customWidth="1"/>
    <col min="5052" max="5052" width="16.42578125" style="316" customWidth="1"/>
    <col min="5053" max="5054" width="14.5703125" style="316" customWidth="1"/>
    <col min="5055" max="5055" width="12.85546875" style="316" bestFit="1" customWidth="1"/>
    <col min="5056" max="5056" width="16.28515625" style="316" customWidth="1"/>
    <col min="5057" max="5058" width="12.85546875" style="316" customWidth="1"/>
    <col min="5059" max="5059" width="14.5703125" style="316" bestFit="1" customWidth="1"/>
    <col min="5060" max="5060" width="16.42578125" style="316" customWidth="1"/>
    <col min="5061" max="5062" width="14.5703125" style="316" customWidth="1"/>
    <col min="5063" max="5063" width="11.7109375" style="316" bestFit="1" customWidth="1"/>
    <col min="5064" max="5064" width="16.42578125" style="316" customWidth="1"/>
    <col min="5065" max="5066" width="11.7109375" style="316" customWidth="1"/>
    <col min="5067" max="5067" width="12.85546875" style="316" bestFit="1" customWidth="1"/>
    <col min="5068" max="5068" width="16.28515625" style="316" customWidth="1"/>
    <col min="5069" max="5070" width="12.85546875" style="316" customWidth="1"/>
    <col min="5071" max="5071" width="12.85546875" style="316" bestFit="1" customWidth="1"/>
    <col min="5072" max="5072" width="16.28515625" style="316" customWidth="1"/>
    <col min="5073" max="5073" width="12.85546875" style="316" customWidth="1"/>
    <col min="5074" max="5074" width="13.28515625" style="316" customWidth="1"/>
    <col min="5075" max="5075" width="12.7109375" style="316" bestFit="1" customWidth="1"/>
    <col min="5076" max="5076" width="16.42578125" style="316" customWidth="1"/>
    <col min="5077" max="5078" width="12.7109375" style="316" customWidth="1"/>
    <col min="5079" max="5079" width="14.5703125" style="316" bestFit="1" customWidth="1"/>
    <col min="5080" max="5080" width="16" style="316" customWidth="1"/>
    <col min="5081" max="5082" width="14.5703125" style="316" customWidth="1"/>
    <col min="5083" max="5083" width="11.7109375" style="316" bestFit="1" customWidth="1"/>
    <col min="5084" max="5084" width="16.140625" style="316" customWidth="1"/>
    <col min="5085" max="5086" width="13.5703125" style="316" customWidth="1"/>
    <col min="5087" max="5087" width="14.5703125" style="316" bestFit="1" customWidth="1"/>
    <col min="5088" max="5088" width="16.42578125" style="316" customWidth="1"/>
    <col min="5089" max="5090" width="14.5703125" style="316" customWidth="1"/>
    <col min="5091" max="5091" width="11.5703125" style="316" bestFit="1" customWidth="1"/>
    <col min="5092" max="5092" width="16.28515625" style="316" customWidth="1"/>
    <col min="5093" max="5094" width="11.5703125" style="316" customWidth="1"/>
    <col min="5095" max="5095" width="14" style="316" customWidth="1"/>
    <col min="5096" max="5096" width="16.28515625" style="316" customWidth="1"/>
    <col min="5097" max="5097" width="14" style="316" customWidth="1"/>
    <col min="5098" max="5098" width="15.42578125" style="316" customWidth="1"/>
    <col min="5099" max="5099" width="12.85546875" style="316" bestFit="1" customWidth="1"/>
    <col min="5100" max="5100" width="16.28515625" style="316" customWidth="1"/>
    <col min="5101" max="5102" width="12.85546875" style="316" customWidth="1"/>
    <col min="5103" max="5103" width="16.28515625" style="316" bestFit="1" customWidth="1"/>
    <col min="5104" max="5106" width="16.28515625" style="316" customWidth="1"/>
    <col min="5107" max="5107" width="16.140625" style="316" bestFit="1" customWidth="1"/>
    <col min="5108" max="5108" width="16.28515625" style="316" customWidth="1"/>
    <col min="5109" max="5110" width="16.140625" style="316" customWidth="1"/>
    <col min="5111" max="5111" width="14.5703125" style="316" bestFit="1" customWidth="1"/>
    <col min="5112" max="5112" width="16.42578125" style="316" customWidth="1"/>
    <col min="5113" max="5114" width="14.5703125" style="316" customWidth="1"/>
    <col min="5115" max="5115" width="12.7109375" style="316" bestFit="1" customWidth="1"/>
    <col min="5116" max="5116" width="16.42578125" style="316" customWidth="1"/>
    <col min="5117" max="5118" width="12.7109375" style="316" customWidth="1"/>
    <col min="5119" max="5119" width="15.7109375" style="316" bestFit="1" customWidth="1"/>
    <col min="5120" max="5120" width="16.28515625" style="316" customWidth="1"/>
    <col min="5121" max="5122" width="15.7109375" style="316" customWidth="1"/>
    <col min="5123" max="5123" width="14.5703125" style="316" bestFit="1" customWidth="1"/>
    <col min="5124" max="5124" width="16.42578125" style="316" customWidth="1"/>
    <col min="5125" max="5126" width="14.5703125" style="316" customWidth="1"/>
    <col min="5127" max="5127" width="14.5703125" style="316" bestFit="1" customWidth="1"/>
    <col min="5128" max="5128" width="16.42578125" style="316" customWidth="1"/>
    <col min="5129" max="5130" width="14.5703125" style="316" customWidth="1"/>
    <col min="5131" max="5131" width="14.5703125" style="316" bestFit="1" customWidth="1"/>
    <col min="5132" max="5132" width="16.42578125" style="316" customWidth="1"/>
    <col min="5133" max="5134" width="14.5703125" style="316" customWidth="1"/>
    <col min="5135" max="5135" width="14.85546875" style="316" bestFit="1" customWidth="1"/>
    <col min="5136" max="5136" width="16.140625" style="316" customWidth="1"/>
    <col min="5137" max="5138" width="14.85546875" style="316" customWidth="1"/>
    <col min="5139" max="5139" width="14.42578125" style="316" bestFit="1" customWidth="1"/>
    <col min="5140" max="5140" width="16.28515625" style="316" customWidth="1"/>
    <col min="5141" max="5142" width="14.42578125" style="316" customWidth="1"/>
    <col min="5143" max="5143" width="11.42578125" style="316" bestFit="1" customWidth="1"/>
    <col min="5144" max="5144" width="16.28515625" style="316" customWidth="1"/>
    <col min="5145" max="5147" width="11.42578125" style="316" customWidth="1"/>
    <col min="5148" max="5148" width="16.28515625" style="316" customWidth="1"/>
    <col min="5149" max="5149" width="11.42578125" style="316" customWidth="1"/>
    <col min="5150" max="5150" width="12.42578125" style="316" bestFit="1" customWidth="1"/>
    <col min="5151" max="5301" width="9.140625" style="316"/>
    <col min="5302" max="5302" width="4.85546875" style="316" customWidth="1"/>
    <col min="5303" max="5303" width="8.28515625" style="316" customWidth="1"/>
    <col min="5304" max="5304" width="7.28515625" style="316" bestFit="1" customWidth="1"/>
    <col min="5305" max="5305" width="8.5703125" style="316" bestFit="1" customWidth="1"/>
    <col min="5306" max="5306" width="40.7109375" style="316" customWidth="1"/>
    <col min="5307" max="5307" width="14.5703125" style="316" bestFit="1" customWidth="1"/>
    <col min="5308" max="5308" width="16.42578125" style="316" customWidth="1"/>
    <col min="5309" max="5310" width="14.5703125" style="316" customWidth="1"/>
    <col min="5311" max="5311" width="12.85546875" style="316" bestFit="1" customWidth="1"/>
    <col min="5312" max="5312" width="16.28515625" style="316" customWidth="1"/>
    <col min="5313" max="5314" width="12.85546875" style="316" customWidth="1"/>
    <col min="5315" max="5315" width="14.5703125" style="316" bestFit="1" customWidth="1"/>
    <col min="5316" max="5316" width="16.42578125" style="316" customWidth="1"/>
    <col min="5317" max="5318" width="14.5703125" style="316" customWidth="1"/>
    <col min="5319" max="5319" width="11.7109375" style="316" bestFit="1" customWidth="1"/>
    <col min="5320" max="5320" width="16.42578125" style="316" customWidth="1"/>
    <col min="5321" max="5322" width="11.7109375" style="316" customWidth="1"/>
    <col min="5323" max="5323" width="12.85546875" style="316" bestFit="1" customWidth="1"/>
    <col min="5324" max="5324" width="16.28515625" style="316" customWidth="1"/>
    <col min="5325" max="5326" width="12.85546875" style="316" customWidth="1"/>
    <col min="5327" max="5327" width="12.85546875" style="316" bestFit="1" customWidth="1"/>
    <col min="5328" max="5328" width="16.28515625" style="316" customWidth="1"/>
    <col min="5329" max="5329" width="12.85546875" style="316" customWidth="1"/>
    <col min="5330" max="5330" width="13.28515625" style="316" customWidth="1"/>
    <col min="5331" max="5331" width="12.7109375" style="316" bestFit="1" customWidth="1"/>
    <col min="5332" max="5332" width="16.42578125" style="316" customWidth="1"/>
    <col min="5333" max="5334" width="12.7109375" style="316" customWidth="1"/>
    <col min="5335" max="5335" width="14.5703125" style="316" bestFit="1" customWidth="1"/>
    <col min="5336" max="5336" width="16" style="316" customWidth="1"/>
    <col min="5337" max="5338" width="14.5703125" style="316" customWidth="1"/>
    <col min="5339" max="5339" width="11.7109375" style="316" bestFit="1" customWidth="1"/>
    <col min="5340" max="5340" width="16.140625" style="316" customWidth="1"/>
    <col min="5341" max="5342" width="13.5703125" style="316" customWidth="1"/>
    <col min="5343" max="5343" width="14.5703125" style="316" bestFit="1" customWidth="1"/>
    <col min="5344" max="5344" width="16.42578125" style="316" customWidth="1"/>
    <col min="5345" max="5346" width="14.5703125" style="316" customWidth="1"/>
    <col min="5347" max="5347" width="11.5703125" style="316" bestFit="1" customWidth="1"/>
    <col min="5348" max="5348" width="16.28515625" style="316" customWidth="1"/>
    <col min="5349" max="5350" width="11.5703125" style="316" customWidth="1"/>
    <col min="5351" max="5351" width="14" style="316" customWidth="1"/>
    <col min="5352" max="5352" width="16.28515625" style="316" customWidth="1"/>
    <col min="5353" max="5353" width="14" style="316" customWidth="1"/>
    <col min="5354" max="5354" width="15.42578125" style="316" customWidth="1"/>
    <col min="5355" max="5355" width="12.85546875" style="316" bestFit="1" customWidth="1"/>
    <col min="5356" max="5356" width="16.28515625" style="316" customWidth="1"/>
    <col min="5357" max="5358" width="12.85546875" style="316" customWidth="1"/>
    <col min="5359" max="5359" width="16.28515625" style="316" bestFit="1" customWidth="1"/>
    <col min="5360" max="5362" width="16.28515625" style="316" customWidth="1"/>
    <col min="5363" max="5363" width="16.140625" style="316" bestFit="1" customWidth="1"/>
    <col min="5364" max="5364" width="16.28515625" style="316" customWidth="1"/>
    <col min="5365" max="5366" width="16.140625" style="316" customWidth="1"/>
    <col min="5367" max="5367" width="14.5703125" style="316" bestFit="1" customWidth="1"/>
    <col min="5368" max="5368" width="16.42578125" style="316" customWidth="1"/>
    <col min="5369" max="5370" width="14.5703125" style="316" customWidth="1"/>
    <col min="5371" max="5371" width="12.7109375" style="316" bestFit="1" customWidth="1"/>
    <col min="5372" max="5372" width="16.42578125" style="316" customWidth="1"/>
    <col min="5373" max="5374" width="12.7109375" style="316" customWidth="1"/>
    <col min="5375" max="5375" width="15.7109375" style="316" bestFit="1" customWidth="1"/>
    <col min="5376" max="5376" width="16.28515625" style="316" customWidth="1"/>
    <col min="5377" max="5378" width="15.7109375" style="316" customWidth="1"/>
    <col min="5379" max="5379" width="14.5703125" style="316" bestFit="1" customWidth="1"/>
    <col min="5380" max="5380" width="16.42578125" style="316" customWidth="1"/>
    <col min="5381" max="5382" width="14.5703125" style="316" customWidth="1"/>
    <col min="5383" max="5383" width="14.5703125" style="316" bestFit="1" customWidth="1"/>
    <col min="5384" max="5384" width="16.42578125" style="316" customWidth="1"/>
    <col min="5385" max="5386" width="14.5703125" style="316" customWidth="1"/>
    <col min="5387" max="5387" width="14.5703125" style="316" bestFit="1" customWidth="1"/>
    <col min="5388" max="5388" width="16.42578125" style="316" customWidth="1"/>
    <col min="5389" max="5390" width="14.5703125" style="316" customWidth="1"/>
    <col min="5391" max="5391" width="14.85546875" style="316" bestFit="1" customWidth="1"/>
    <col min="5392" max="5392" width="16.140625" style="316" customWidth="1"/>
    <col min="5393" max="5394" width="14.85546875" style="316" customWidth="1"/>
    <col min="5395" max="5395" width="14.42578125" style="316" bestFit="1" customWidth="1"/>
    <col min="5396" max="5396" width="16.28515625" style="316" customWidth="1"/>
    <col min="5397" max="5398" width="14.42578125" style="316" customWidth="1"/>
    <col min="5399" max="5399" width="11.42578125" style="316" bestFit="1" customWidth="1"/>
    <col min="5400" max="5400" width="16.28515625" style="316" customWidth="1"/>
    <col min="5401" max="5403" width="11.42578125" style="316" customWidth="1"/>
    <col min="5404" max="5404" width="16.28515625" style="316" customWidth="1"/>
    <col min="5405" max="5405" width="11.42578125" style="316" customWidth="1"/>
    <col min="5406" max="5406" width="12.42578125" style="316" bestFit="1" customWidth="1"/>
    <col min="5407" max="5557" width="9.140625" style="316"/>
    <col min="5558" max="5558" width="4.85546875" style="316" customWidth="1"/>
    <col min="5559" max="5559" width="8.28515625" style="316" customWidth="1"/>
    <col min="5560" max="5560" width="7.28515625" style="316" bestFit="1" customWidth="1"/>
    <col min="5561" max="5561" width="8.5703125" style="316" bestFit="1" customWidth="1"/>
    <col min="5562" max="5562" width="40.7109375" style="316" customWidth="1"/>
    <col min="5563" max="5563" width="14.5703125" style="316" bestFit="1" customWidth="1"/>
    <col min="5564" max="5564" width="16.42578125" style="316" customWidth="1"/>
    <col min="5565" max="5566" width="14.5703125" style="316" customWidth="1"/>
    <col min="5567" max="5567" width="12.85546875" style="316" bestFit="1" customWidth="1"/>
    <col min="5568" max="5568" width="16.28515625" style="316" customWidth="1"/>
    <col min="5569" max="5570" width="12.85546875" style="316" customWidth="1"/>
    <col min="5571" max="5571" width="14.5703125" style="316" bestFit="1" customWidth="1"/>
    <col min="5572" max="5572" width="16.42578125" style="316" customWidth="1"/>
    <col min="5573" max="5574" width="14.5703125" style="316" customWidth="1"/>
    <col min="5575" max="5575" width="11.7109375" style="316" bestFit="1" customWidth="1"/>
    <col min="5576" max="5576" width="16.42578125" style="316" customWidth="1"/>
    <col min="5577" max="5578" width="11.7109375" style="316" customWidth="1"/>
    <col min="5579" max="5579" width="12.85546875" style="316" bestFit="1" customWidth="1"/>
    <col min="5580" max="5580" width="16.28515625" style="316" customWidth="1"/>
    <col min="5581" max="5582" width="12.85546875" style="316" customWidth="1"/>
    <col min="5583" max="5583" width="12.85546875" style="316" bestFit="1" customWidth="1"/>
    <col min="5584" max="5584" width="16.28515625" style="316" customWidth="1"/>
    <col min="5585" max="5585" width="12.85546875" style="316" customWidth="1"/>
    <col min="5586" max="5586" width="13.28515625" style="316" customWidth="1"/>
    <col min="5587" max="5587" width="12.7109375" style="316" bestFit="1" customWidth="1"/>
    <col min="5588" max="5588" width="16.42578125" style="316" customWidth="1"/>
    <col min="5589" max="5590" width="12.7109375" style="316" customWidth="1"/>
    <col min="5591" max="5591" width="14.5703125" style="316" bestFit="1" customWidth="1"/>
    <col min="5592" max="5592" width="16" style="316" customWidth="1"/>
    <col min="5593" max="5594" width="14.5703125" style="316" customWidth="1"/>
    <col min="5595" max="5595" width="11.7109375" style="316" bestFit="1" customWidth="1"/>
    <col min="5596" max="5596" width="16.140625" style="316" customWidth="1"/>
    <col min="5597" max="5598" width="13.5703125" style="316" customWidth="1"/>
    <col min="5599" max="5599" width="14.5703125" style="316" bestFit="1" customWidth="1"/>
    <col min="5600" max="5600" width="16.42578125" style="316" customWidth="1"/>
    <col min="5601" max="5602" width="14.5703125" style="316" customWidth="1"/>
    <col min="5603" max="5603" width="11.5703125" style="316" bestFit="1" customWidth="1"/>
    <col min="5604" max="5604" width="16.28515625" style="316" customWidth="1"/>
    <col min="5605" max="5606" width="11.5703125" style="316" customWidth="1"/>
    <col min="5607" max="5607" width="14" style="316" customWidth="1"/>
    <col min="5608" max="5608" width="16.28515625" style="316" customWidth="1"/>
    <col min="5609" max="5609" width="14" style="316" customWidth="1"/>
    <col min="5610" max="5610" width="15.42578125" style="316" customWidth="1"/>
    <col min="5611" max="5611" width="12.85546875" style="316" bestFit="1" customWidth="1"/>
    <col min="5612" max="5612" width="16.28515625" style="316" customWidth="1"/>
    <col min="5613" max="5614" width="12.85546875" style="316" customWidth="1"/>
    <col min="5615" max="5615" width="16.28515625" style="316" bestFit="1" customWidth="1"/>
    <col min="5616" max="5618" width="16.28515625" style="316" customWidth="1"/>
    <col min="5619" max="5619" width="16.140625" style="316" bestFit="1" customWidth="1"/>
    <col min="5620" max="5620" width="16.28515625" style="316" customWidth="1"/>
    <col min="5621" max="5622" width="16.140625" style="316" customWidth="1"/>
    <col min="5623" max="5623" width="14.5703125" style="316" bestFit="1" customWidth="1"/>
    <col min="5624" max="5624" width="16.42578125" style="316" customWidth="1"/>
    <col min="5625" max="5626" width="14.5703125" style="316" customWidth="1"/>
    <col min="5627" max="5627" width="12.7109375" style="316" bestFit="1" customWidth="1"/>
    <col min="5628" max="5628" width="16.42578125" style="316" customWidth="1"/>
    <col min="5629" max="5630" width="12.7109375" style="316" customWidth="1"/>
    <col min="5631" max="5631" width="15.7109375" style="316" bestFit="1" customWidth="1"/>
    <col min="5632" max="5632" width="16.28515625" style="316" customWidth="1"/>
    <col min="5633" max="5634" width="15.7109375" style="316" customWidth="1"/>
    <col min="5635" max="5635" width="14.5703125" style="316" bestFit="1" customWidth="1"/>
    <col min="5636" max="5636" width="16.42578125" style="316" customWidth="1"/>
    <col min="5637" max="5638" width="14.5703125" style="316" customWidth="1"/>
    <col min="5639" max="5639" width="14.5703125" style="316" bestFit="1" customWidth="1"/>
    <col min="5640" max="5640" width="16.42578125" style="316" customWidth="1"/>
    <col min="5641" max="5642" width="14.5703125" style="316" customWidth="1"/>
    <col min="5643" max="5643" width="14.5703125" style="316" bestFit="1" customWidth="1"/>
    <col min="5644" max="5644" width="16.42578125" style="316" customWidth="1"/>
    <col min="5645" max="5646" width="14.5703125" style="316" customWidth="1"/>
    <col min="5647" max="5647" width="14.85546875" style="316" bestFit="1" customWidth="1"/>
    <col min="5648" max="5648" width="16.140625" style="316" customWidth="1"/>
    <col min="5649" max="5650" width="14.85546875" style="316" customWidth="1"/>
    <col min="5651" max="5651" width="14.42578125" style="316" bestFit="1" customWidth="1"/>
    <col min="5652" max="5652" width="16.28515625" style="316" customWidth="1"/>
    <col min="5653" max="5654" width="14.42578125" style="316" customWidth="1"/>
    <col min="5655" max="5655" width="11.42578125" style="316" bestFit="1" customWidth="1"/>
    <col min="5656" max="5656" width="16.28515625" style="316" customWidth="1"/>
    <col min="5657" max="5659" width="11.42578125" style="316" customWidth="1"/>
    <col min="5660" max="5660" width="16.28515625" style="316" customWidth="1"/>
    <col min="5661" max="5661" width="11.42578125" style="316" customWidth="1"/>
    <col min="5662" max="5662" width="12.42578125" style="316" bestFit="1" customWidth="1"/>
    <col min="5663" max="5813" width="9.140625" style="316"/>
    <col min="5814" max="5814" width="4.85546875" style="316" customWidth="1"/>
    <col min="5815" max="5815" width="8.28515625" style="316" customWidth="1"/>
    <col min="5816" max="5816" width="7.28515625" style="316" bestFit="1" customWidth="1"/>
    <col min="5817" max="5817" width="8.5703125" style="316" bestFit="1" customWidth="1"/>
    <col min="5818" max="5818" width="40.7109375" style="316" customWidth="1"/>
    <col min="5819" max="5819" width="14.5703125" style="316" bestFit="1" customWidth="1"/>
    <col min="5820" max="5820" width="16.42578125" style="316" customWidth="1"/>
    <col min="5821" max="5822" width="14.5703125" style="316" customWidth="1"/>
    <col min="5823" max="5823" width="12.85546875" style="316" bestFit="1" customWidth="1"/>
    <col min="5824" max="5824" width="16.28515625" style="316" customWidth="1"/>
    <col min="5825" max="5826" width="12.85546875" style="316" customWidth="1"/>
    <col min="5827" max="5827" width="14.5703125" style="316" bestFit="1" customWidth="1"/>
    <col min="5828" max="5828" width="16.42578125" style="316" customWidth="1"/>
    <col min="5829" max="5830" width="14.5703125" style="316" customWidth="1"/>
    <col min="5831" max="5831" width="11.7109375" style="316" bestFit="1" customWidth="1"/>
    <col min="5832" max="5832" width="16.42578125" style="316" customWidth="1"/>
    <col min="5833" max="5834" width="11.7109375" style="316" customWidth="1"/>
    <col min="5835" max="5835" width="12.85546875" style="316" bestFit="1" customWidth="1"/>
    <col min="5836" max="5836" width="16.28515625" style="316" customWidth="1"/>
    <col min="5837" max="5838" width="12.85546875" style="316" customWidth="1"/>
    <col min="5839" max="5839" width="12.85546875" style="316" bestFit="1" customWidth="1"/>
    <col min="5840" max="5840" width="16.28515625" style="316" customWidth="1"/>
    <col min="5841" max="5841" width="12.85546875" style="316" customWidth="1"/>
    <col min="5842" max="5842" width="13.28515625" style="316" customWidth="1"/>
    <col min="5843" max="5843" width="12.7109375" style="316" bestFit="1" customWidth="1"/>
    <col min="5844" max="5844" width="16.42578125" style="316" customWidth="1"/>
    <col min="5845" max="5846" width="12.7109375" style="316" customWidth="1"/>
    <col min="5847" max="5847" width="14.5703125" style="316" bestFit="1" customWidth="1"/>
    <col min="5848" max="5848" width="16" style="316" customWidth="1"/>
    <col min="5849" max="5850" width="14.5703125" style="316" customWidth="1"/>
    <col min="5851" max="5851" width="11.7109375" style="316" bestFit="1" customWidth="1"/>
    <col min="5852" max="5852" width="16.140625" style="316" customWidth="1"/>
    <col min="5853" max="5854" width="13.5703125" style="316" customWidth="1"/>
    <col min="5855" max="5855" width="14.5703125" style="316" bestFit="1" customWidth="1"/>
    <col min="5856" max="5856" width="16.42578125" style="316" customWidth="1"/>
    <col min="5857" max="5858" width="14.5703125" style="316" customWidth="1"/>
    <col min="5859" max="5859" width="11.5703125" style="316" bestFit="1" customWidth="1"/>
    <col min="5860" max="5860" width="16.28515625" style="316" customWidth="1"/>
    <col min="5861" max="5862" width="11.5703125" style="316" customWidth="1"/>
    <col min="5863" max="5863" width="14" style="316" customWidth="1"/>
    <col min="5864" max="5864" width="16.28515625" style="316" customWidth="1"/>
    <col min="5865" max="5865" width="14" style="316" customWidth="1"/>
    <col min="5866" max="5866" width="15.42578125" style="316" customWidth="1"/>
    <col min="5867" max="5867" width="12.85546875" style="316" bestFit="1" customWidth="1"/>
    <col min="5868" max="5868" width="16.28515625" style="316" customWidth="1"/>
    <col min="5869" max="5870" width="12.85546875" style="316" customWidth="1"/>
    <col min="5871" max="5871" width="16.28515625" style="316" bestFit="1" customWidth="1"/>
    <col min="5872" max="5874" width="16.28515625" style="316" customWidth="1"/>
    <col min="5875" max="5875" width="16.140625" style="316" bestFit="1" customWidth="1"/>
    <col min="5876" max="5876" width="16.28515625" style="316" customWidth="1"/>
    <col min="5877" max="5878" width="16.140625" style="316" customWidth="1"/>
    <col min="5879" max="5879" width="14.5703125" style="316" bestFit="1" customWidth="1"/>
    <col min="5880" max="5880" width="16.42578125" style="316" customWidth="1"/>
    <col min="5881" max="5882" width="14.5703125" style="316" customWidth="1"/>
    <col min="5883" max="5883" width="12.7109375" style="316" bestFit="1" customWidth="1"/>
    <col min="5884" max="5884" width="16.42578125" style="316" customWidth="1"/>
    <col min="5885" max="5886" width="12.7109375" style="316" customWidth="1"/>
    <col min="5887" max="5887" width="15.7109375" style="316" bestFit="1" customWidth="1"/>
    <col min="5888" max="5888" width="16.28515625" style="316" customWidth="1"/>
    <col min="5889" max="5890" width="15.7109375" style="316" customWidth="1"/>
    <col min="5891" max="5891" width="14.5703125" style="316" bestFit="1" customWidth="1"/>
    <col min="5892" max="5892" width="16.42578125" style="316" customWidth="1"/>
    <col min="5893" max="5894" width="14.5703125" style="316" customWidth="1"/>
    <col min="5895" max="5895" width="14.5703125" style="316" bestFit="1" customWidth="1"/>
    <col min="5896" max="5896" width="16.42578125" style="316" customWidth="1"/>
    <col min="5897" max="5898" width="14.5703125" style="316" customWidth="1"/>
    <col min="5899" max="5899" width="14.5703125" style="316" bestFit="1" customWidth="1"/>
    <col min="5900" max="5900" width="16.42578125" style="316" customWidth="1"/>
    <col min="5901" max="5902" width="14.5703125" style="316" customWidth="1"/>
    <col min="5903" max="5903" width="14.85546875" style="316" bestFit="1" customWidth="1"/>
    <col min="5904" max="5904" width="16.140625" style="316" customWidth="1"/>
    <col min="5905" max="5906" width="14.85546875" style="316" customWidth="1"/>
    <col min="5907" max="5907" width="14.42578125" style="316" bestFit="1" customWidth="1"/>
    <col min="5908" max="5908" width="16.28515625" style="316" customWidth="1"/>
    <col min="5909" max="5910" width="14.42578125" style="316" customWidth="1"/>
    <col min="5911" max="5911" width="11.42578125" style="316" bestFit="1" customWidth="1"/>
    <col min="5912" max="5912" width="16.28515625" style="316" customWidth="1"/>
    <col min="5913" max="5915" width="11.42578125" style="316" customWidth="1"/>
    <col min="5916" max="5916" width="16.28515625" style="316" customWidth="1"/>
    <col min="5917" max="5917" width="11.42578125" style="316" customWidth="1"/>
    <col min="5918" max="5918" width="12.42578125" style="316" bestFit="1" customWidth="1"/>
    <col min="5919" max="6069" width="9.140625" style="316"/>
    <col min="6070" max="6070" width="4.85546875" style="316" customWidth="1"/>
    <col min="6071" max="6071" width="8.28515625" style="316" customWidth="1"/>
    <col min="6072" max="6072" width="7.28515625" style="316" bestFit="1" customWidth="1"/>
    <col min="6073" max="6073" width="8.5703125" style="316" bestFit="1" customWidth="1"/>
    <col min="6074" max="6074" width="40.7109375" style="316" customWidth="1"/>
    <col min="6075" max="6075" width="14.5703125" style="316" bestFit="1" customWidth="1"/>
    <col min="6076" max="6076" width="16.42578125" style="316" customWidth="1"/>
    <col min="6077" max="6078" width="14.5703125" style="316" customWidth="1"/>
    <col min="6079" max="6079" width="12.85546875" style="316" bestFit="1" customWidth="1"/>
    <col min="6080" max="6080" width="16.28515625" style="316" customWidth="1"/>
    <col min="6081" max="6082" width="12.85546875" style="316" customWidth="1"/>
    <col min="6083" max="6083" width="14.5703125" style="316" bestFit="1" customWidth="1"/>
    <col min="6084" max="6084" width="16.42578125" style="316" customWidth="1"/>
    <col min="6085" max="6086" width="14.5703125" style="316" customWidth="1"/>
    <col min="6087" max="6087" width="11.7109375" style="316" bestFit="1" customWidth="1"/>
    <col min="6088" max="6088" width="16.42578125" style="316" customWidth="1"/>
    <col min="6089" max="6090" width="11.7109375" style="316" customWidth="1"/>
    <col min="6091" max="6091" width="12.85546875" style="316" bestFit="1" customWidth="1"/>
    <col min="6092" max="6092" width="16.28515625" style="316" customWidth="1"/>
    <col min="6093" max="6094" width="12.85546875" style="316" customWidth="1"/>
    <col min="6095" max="6095" width="12.85546875" style="316" bestFit="1" customWidth="1"/>
    <col min="6096" max="6096" width="16.28515625" style="316" customWidth="1"/>
    <col min="6097" max="6097" width="12.85546875" style="316" customWidth="1"/>
    <col min="6098" max="6098" width="13.28515625" style="316" customWidth="1"/>
    <col min="6099" max="6099" width="12.7109375" style="316" bestFit="1" customWidth="1"/>
    <col min="6100" max="6100" width="16.42578125" style="316" customWidth="1"/>
    <col min="6101" max="6102" width="12.7109375" style="316" customWidth="1"/>
    <col min="6103" max="6103" width="14.5703125" style="316" bestFit="1" customWidth="1"/>
    <col min="6104" max="6104" width="16" style="316" customWidth="1"/>
    <col min="6105" max="6106" width="14.5703125" style="316" customWidth="1"/>
    <col min="6107" max="6107" width="11.7109375" style="316" bestFit="1" customWidth="1"/>
    <col min="6108" max="6108" width="16.140625" style="316" customWidth="1"/>
    <col min="6109" max="6110" width="13.5703125" style="316" customWidth="1"/>
    <col min="6111" max="6111" width="14.5703125" style="316" bestFit="1" customWidth="1"/>
    <col min="6112" max="6112" width="16.42578125" style="316" customWidth="1"/>
    <col min="6113" max="6114" width="14.5703125" style="316" customWidth="1"/>
    <col min="6115" max="6115" width="11.5703125" style="316" bestFit="1" customWidth="1"/>
    <col min="6116" max="6116" width="16.28515625" style="316" customWidth="1"/>
    <col min="6117" max="6118" width="11.5703125" style="316" customWidth="1"/>
    <col min="6119" max="6119" width="14" style="316" customWidth="1"/>
    <col min="6120" max="6120" width="16.28515625" style="316" customWidth="1"/>
    <col min="6121" max="6121" width="14" style="316" customWidth="1"/>
    <col min="6122" max="6122" width="15.42578125" style="316" customWidth="1"/>
    <col min="6123" max="6123" width="12.85546875" style="316" bestFit="1" customWidth="1"/>
    <col min="6124" max="6124" width="16.28515625" style="316" customWidth="1"/>
    <col min="6125" max="6126" width="12.85546875" style="316" customWidth="1"/>
    <col min="6127" max="6127" width="16.28515625" style="316" bestFit="1" customWidth="1"/>
    <col min="6128" max="6130" width="16.28515625" style="316" customWidth="1"/>
    <col min="6131" max="6131" width="16.140625" style="316" bestFit="1" customWidth="1"/>
    <col min="6132" max="6132" width="16.28515625" style="316" customWidth="1"/>
    <col min="6133" max="6134" width="16.140625" style="316" customWidth="1"/>
    <col min="6135" max="6135" width="14.5703125" style="316" bestFit="1" customWidth="1"/>
    <col min="6136" max="6136" width="16.42578125" style="316" customWidth="1"/>
    <col min="6137" max="6138" width="14.5703125" style="316" customWidth="1"/>
    <col min="6139" max="6139" width="12.7109375" style="316" bestFit="1" customWidth="1"/>
    <col min="6140" max="6140" width="16.42578125" style="316" customWidth="1"/>
    <col min="6141" max="6142" width="12.7109375" style="316" customWidth="1"/>
    <col min="6143" max="6143" width="15.7109375" style="316" bestFit="1" customWidth="1"/>
    <col min="6144" max="6144" width="16.28515625" style="316" customWidth="1"/>
    <col min="6145" max="6146" width="15.7109375" style="316" customWidth="1"/>
    <col min="6147" max="6147" width="14.5703125" style="316" bestFit="1" customWidth="1"/>
    <col min="6148" max="6148" width="16.42578125" style="316" customWidth="1"/>
    <col min="6149" max="6150" width="14.5703125" style="316" customWidth="1"/>
    <col min="6151" max="6151" width="14.5703125" style="316" bestFit="1" customWidth="1"/>
    <col min="6152" max="6152" width="16.42578125" style="316" customWidth="1"/>
    <col min="6153" max="6154" width="14.5703125" style="316" customWidth="1"/>
    <col min="6155" max="6155" width="14.5703125" style="316" bestFit="1" customWidth="1"/>
    <col min="6156" max="6156" width="16.42578125" style="316" customWidth="1"/>
    <col min="6157" max="6158" width="14.5703125" style="316" customWidth="1"/>
    <col min="6159" max="6159" width="14.85546875" style="316" bestFit="1" customWidth="1"/>
    <col min="6160" max="6160" width="16.140625" style="316" customWidth="1"/>
    <col min="6161" max="6162" width="14.85546875" style="316" customWidth="1"/>
    <col min="6163" max="6163" width="14.42578125" style="316" bestFit="1" customWidth="1"/>
    <col min="6164" max="6164" width="16.28515625" style="316" customWidth="1"/>
    <col min="6165" max="6166" width="14.42578125" style="316" customWidth="1"/>
    <col min="6167" max="6167" width="11.42578125" style="316" bestFit="1" customWidth="1"/>
    <col min="6168" max="6168" width="16.28515625" style="316" customWidth="1"/>
    <col min="6169" max="6171" width="11.42578125" style="316" customWidth="1"/>
    <col min="6172" max="6172" width="16.28515625" style="316" customWidth="1"/>
    <col min="6173" max="6173" width="11.42578125" style="316" customWidth="1"/>
    <col min="6174" max="6174" width="12.42578125" style="316" bestFit="1" customWidth="1"/>
    <col min="6175" max="6325" width="9.140625" style="316"/>
    <col min="6326" max="6326" width="4.85546875" style="316" customWidth="1"/>
    <col min="6327" max="6327" width="8.28515625" style="316" customWidth="1"/>
    <col min="6328" max="6328" width="7.28515625" style="316" bestFit="1" customWidth="1"/>
    <col min="6329" max="6329" width="8.5703125" style="316" bestFit="1" customWidth="1"/>
    <col min="6330" max="6330" width="40.7109375" style="316" customWidth="1"/>
    <col min="6331" max="6331" width="14.5703125" style="316" bestFit="1" customWidth="1"/>
    <col min="6332" max="6332" width="16.42578125" style="316" customWidth="1"/>
    <col min="6333" max="6334" width="14.5703125" style="316" customWidth="1"/>
    <col min="6335" max="6335" width="12.85546875" style="316" bestFit="1" customWidth="1"/>
    <col min="6336" max="6336" width="16.28515625" style="316" customWidth="1"/>
    <col min="6337" max="6338" width="12.85546875" style="316" customWidth="1"/>
    <col min="6339" max="6339" width="14.5703125" style="316" bestFit="1" customWidth="1"/>
    <col min="6340" max="6340" width="16.42578125" style="316" customWidth="1"/>
    <col min="6341" max="6342" width="14.5703125" style="316" customWidth="1"/>
    <col min="6343" max="6343" width="11.7109375" style="316" bestFit="1" customWidth="1"/>
    <col min="6344" max="6344" width="16.42578125" style="316" customWidth="1"/>
    <col min="6345" max="6346" width="11.7109375" style="316" customWidth="1"/>
    <col min="6347" max="6347" width="12.85546875" style="316" bestFit="1" customWidth="1"/>
    <col min="6348" max="6348" width="16.28515625" style="316" customWidth="1"/>
    <col min="6349" max="6350" width="12.85546875" style="316" customWidth="1"/>
    <col min="6351" max="6351" width="12.85546875" style="316" bestFit="1" customWidth="1"/>
    <col min="6352" max="6352" width="16.28515625" style="316" customWidth="1"/>
    <col min="6353" max="6353" width="12.85546875" style="316" customWidth="1"/>
    <col min="6354" max="6354" width="13.28515625" style="316" customWidth="1"/>
    <col min="6355" max="6355" width="12.7109375" style="316" bestFit="1" customWidth="1"/>
    <col min="6356" max="6356" width="16.42578125" style="316" customWidth="1"/>
    <col min="6357" max="6358" width="12.7109375" style="316" customWidth="1"/>
    <col min="6359" max="6359" width="14.5703125" style="316" bestFit="1" customWidth="1"/>
    <col min="6360" max="6360" width="16" style="316" customWidth="1"/>
    <col min="6361" max="6362" width="14.5703125" style="316" customWidth="1"/>
    <col min="6363" max="6363" width="11.7109375" style="316" bestFit="1" customWidth="1"/>
    <col min="6364" max="6364" width="16.140625" style="316" customWidth="1"/>
    <col min="6365" max="6366" width="13.5703125" style="316" customWidth="1"/>
    <col min="6367" max="6367" width="14.5703125" style="316" bestFit="1" customWidth="1"/>
    <col min="6368" max="6368" width="16.42578125" style="316" customWidth="1"/>
    <col min="6369" max="6370" width="14.5703125" style="316" customWidth="1"/>
    <col min="6371" max="6371" width="11.5703125" style="316" bestFit="1" customWidth="1"/>
    <col min="6372" max="6372" width="16.28515625" style="316" customWidth="1"/>
    <col min="6373" max="6374" width="11.5703125" style="316" customWidth="1"/>
    <col min="6375" max="6375" width="14" style="316" customWidth="1"/>
    <col min="6376" max="6376" width="16.28515625" style="316" customWidth="1"/>
    <col min="6377" max="6377" width="14" style="316" customWidth="1"/>
    <col min="6378" max="6378" width="15.42578125" style="316" customWidth="1"/>
    <col min="6379" max="6379" width="12.85546875" style="316" bestFit="1" customWidth="1"/>
    <col min="6380" max="6380" width="16.28515625" style="316" customWidth="1"/>
    <col min="6381" max="6382" width="12.85546875" style="316" customWidth="1"/>
    <col min="6383" max="6383" width="16.28515625" style="316" bestFit="1" customWidth="1"/>
    <col min="6384" max="6386" width="16.28515625" style="316" customWidth="1"/>
    <col min="6387" max="6387" width="16.140625" style="316" bestFit="1" customWidth="1"/>
    <col min="6388" max="6388" width="16.28515625" style="316" customWidth="1"/>
    <col min="6389" max="6390" width="16.140625" style="316" customWidth="1"/>
    <col min="6391" max="6391" width="14.5703125" style="316" bestFit="1" customWidth="1"/>
    <col min="6392" max="6392" width="16.42578125" style="316" customWidth="1"/>
    <col min="6393" max="6394" width="14.5703125" style="316" customWidth="1"/>
    <col min="6395" max="6395" width="12.7109375" style="316" bestFit="1" customWidth="1"/>
    <col min="6396" max="6396" width="16.42578125" style="316" customWidth="1"/>
    <col min="6397" max="6398" width="12.7109375" style="316" customWidth="1"/>
    <col min="6399" max="6399" width="15.7109375" style="316" bestFit="1" customWidth="1"/>
    <col min="6400" max="6400" width="16.28515625" style="316" customWidth="1"/>
    <col min="6401" max="6402" width="15.7109375" style="316" customWidth="1"/>
    <col min="6403" max="6403" width="14.5703125" style="316" bestFit="1" customWidth="1"/>
    <col min="6404" max="6404" width="16.42578125" style="316" customWidth="1"/>
    <col min="6405" max="6406" width="14.5703125" style="316" customWidth="1"/>
    <col min="6407" max="6407" width="14.5703125" style="316" bestFit="1" customWidth="1"/>
    <col min="6408" max="6408" width="16.42578125" style="316" customWidth="1"/>
    <col min="6409" max="6410" width="14.5703125" style="316" customWidth="1"/>
    <col min="6411" max="6411" width="14.5703125" style="316" bestFit="1" customWidth="1"/>
    <col min="6412" max="6412" width="16.42578125" style="316" customWidth="1"/>
    <col min="6413" max="6414" width="14.5703125" style="316" customWidth="1"/>
    <col min="6415" max="6415" width="14.85546875" style="316" bestFit="1" customWidth="1"/>
    <col min="6416" max="6416" width="16.140625" style="316" customWidth="1"/>
    <col min="6417" max="6418" width="14.85546875" style="316" customWidth="1"/>
    <col min="6419" max="6419" width="14.42578125" style="316" bestFit="1" customWidth="1"/>
    <col min="6420" max="6420" width="16.28515625" style="316" customWidth="1"/>
    <col min="6421" max="6422" width="14.42578125" style="316" customWidth="1"/>
    <col min="6423" max="6423" width="11.42578125" style="316" bestFit="1" customWidth="1"/>
    <col min="6424" max="6424" width="16.28515625" style="316" customWidth="1"/>
    <col min="6425" max="6427" width="11.42578125" style="316" customWidth="1"/>
    <col min="6428" max="6428" width="16.28515625" style="316" customWidth="1"/>
    <col min="6429" max="6429" width="11.42578125" style="316" customWidth="1"/>
    <col min="6430" max="6430" width="12.42578125" style="316" bestFit="1" customWidth="1"/>
    <col min="6431" max="6581" width="9.140625" style="316"/>
    <col min="6582" max="6582" width="4.85546875" style="316" customWidth="1"/>
    <col min="6583" max="6583" width="8.28515625" style="316" customWidth="1"/>
    <col min="6584" max="6584" width="7.28515625" style="316" bestFit="1" customWidth="1"/>
    <col min="6585" max="6585" width="8.5703125" style="316" bestFit="1" customWidth="1"/>
    <col min="6586" max="6586" width="40.7109375" style="316" customWidth="1"/>
    <col min="6587" max="6587" width="14.5703125" style="316" bestFit="1" customWidth="1"/>
    <col min="6588" max="6588" width="16.42578125" style="316" customWidth="1"/>
    <col min="6589" max="6590" width="14.5703125" style="316" customWidth="1"/>
    <col min="6591" max="6591" width="12.85546875" style="316" bestFit="1" customWidth="1"/>
    <col min="6592" max="6592" width="16.28515625" style="316" customWidth="1"/>
    <col min="6593" max="6594" width="12.85546875" style="316" customWidth="1"/>
    <col min="6595" max="6595" width="14.5703125" style="316" bestFit="1" customWidth="1"/>
    <col min="6596" max="6596" width="16.42578125" style="316" customWidth="1"/>
    <col min="6597" max="6598" width="14.5703125" style="316" customWidth="1"/>
    <col min="6599" max="6599" width="11.7109375" style="316" bestFit="1" customWidth="1"/>
    <col min="6600" max="6600" width="16.42578125" style="316" customWidth="1"/>
    <col min="6601" max="6602" width="11.7109375" style="316" customWidth="1"/>
    <col min="6603" max="6603" width="12.85546875" style="316" bestFit="1" customWidth="1"/>
    <col min="6604" max="6604" width="16.28515625" style="316" customWidth="1"/>
    <col min="6605" max="6606" width="12.85546875" style="316" customWidth="1"/>
    <col min="6607" max="6607" width="12.85546875" style="316" bestFit="1" customWidth="1"/>
    <col min="6608" max="6608" width="16.28515625" style="316" customWidth="1"/>
    <col min="6609" max="6609" width="12.85546875" style="316" customWidth="1"/>
    <col min="6610" max="6610" width="13.28515625" style="316" customWidth="1"/>
    <col min="6611" max="6611" width="12.7109375" style="316" bestFit="1" customWidth="1"/>
    <col min="6612" max="6612" width="16.42578125" style="316" customWidth="1"/>
    <col min="6613" max="6614" width="12.7109375" style="316" customWidth="1"/>
    <col min="6615" max="6615" width="14.5703125" style="316" bestFit="1" customWidth="1"/>
    <col min="6616" max="6616" width="16" style="316" customWidth="1"/>
    <col min="6617" max="6618" width="14.5703125" style="316" customWidth="1"/>
    <col min="6619" max="6619" width="11.7109375" style="316" bestFit="1" customWidth="1"/>
    <col min="6620" max="6620" width="16.140625" style="316" customWidth="1"/>
    <col min="6621" max="6622" width="13.5703125" style="316" customWidth="1"/>
    <col min="6623" max="6623" width="14.5703125" style="316" bestFit="1" customWidth="1"/>
    <col min="6624" max="6624" width="16.42578125" style="316" customWidth="1"/>
    <col min="6625" max="6626" width="14.5703125" style="316" customWidth="1"/>
    <col min="6627" max="6627" width="11.5703125" style="316" bestFit="1" customWidth="1"/>
    <col min="6628" max="6628" width="16.28515625" style="316" customWidth="1"/>
    <col min="6629" max="6630" width="11.5703125" style="316" customWidth="1"/>
    <col min="6631" max="6631" width="14" style="316" customWidth="1"/>
    <col min="6632" max="6632" width="16.28515625" style="316" customWidth="1"/>
    <col min="6633" max="6633" width="14" style="316" customWidth="1"/>
    <col min="6634" max="6634" width="15.42578125" style="316" customWidth="1"/>
    <col min="6635" max="6635" width="12.85546875" style="316" bestFit="1" customWidth="1"/>
    <col min="6636" max="6636" width="16.28515625" style="316" customWidth="1"/>
    <col min="6637" max="6638" width="12.85546875" style="316" customWidth="1"/>
    <col min="6639" max="6639" width="16.28515625" style="316" bestFit="1" customWidth="1"/>
    <col min="6640" max="6642" width="16.28515625" style="316" customWidth="1"/>
    <col min="6643" max="6643" width="16.140625" style="316" bestFit="1" customWidth="1"/>
    <col min="6644" max="6644" width="16.28515625" style="316" customWidth="1"/>
    <col min="6645" max="6646" width="16.140625" style="316" customWidth="1"/>
    <col min="6647" max="6647" width="14.5703125" style="316" bestFit="1" customWidth="1"/>
    <col min="6648" max="6648" width="16.42578125" style="316" customWidth="1"/>
    <col min="6649" max="6650" width="14.5703125" style="316" customWidth="1"/>
    <col min="6651" max="6651" width="12.7109375" style="316" bestFit="1" customWidth="1"/>
    <col min="6652" max="6652" width="16.42578125" style="316" customWidth="1"/>
    <col min="6653" max="6654" width="12.7109375" style="316" customWidth="1"/>
    <col min="6655" max="6655" width="15.7109375" style="316" bestFit="1" customWidth="1"/>
    <col min="6656" max="6656" width="16.28515625" style="316" customWidth="1"/>
    <col min="6657" max="6658" width="15.7109375" style="316" customWidth="1"/>
    <col min="6659" max="6659" width="14.5703125" style="316" bestFit="1" customWidth="1"/>
    <col min="6660" max="6660" width="16.42578125" style="316" customWidth="1"/>
    <col min="6661" max="6662" width="14.5703125" style="316" customWidth="1"/>
    <col min="6663" max="6663" width="14.5703125" style="316" bestFit="1" customWidth="1"/>
    <col min="6664" max="6664" width="16.42578125" style="316" customWidth="1"/>
    <col min="6665" max="6666" width="14.5703125" style="316" customWidth="1"/>
    <col min="6667" max="6667" width="14.5703125" style="316" bestFit="1" customWidth="1"/>
    <col min="6668" max="6668" width="16.42578125" style="316" customWidth="1"/>
    <col min="6669" max="6670" width="14.5703125" style="316" customWidth="1"/>
    <col min="6671" max="6671" width="14.85546875" style="316" bestFit="1" customWidth="1"/>
    <col min="6672" max="6672" width="16.140625" style="316" customWidth="1"/>
    <col min="6673" max="6674" width="14.85546875" style="316" customWidth="1"/>
    <col min="6675" max="6675" width="14.42578125" style="316" bestFit="1" customWidth="1"/>
    <col min="6676" max="6676" width="16.28515625" style="316" customWidth="1"/>
    <col min="6677" max="6678" width="14.42578125" style="316" customWidth="1"/>
    <col min="6679" max="6679" width="11.42578125" style="316" bestFit="1" customWidth="1"/>
    <col min="6680" max="6680" width="16.28515625" style="316" customWidth="1"/>
    <col min="6681" max="6683" width="11.42578125" style="316" customWidth="1"/>
    <col min="6684" max="6684" width="16.28515625" style="316" customWidth="1"/>
    <col min="6685" max="6685" width="11.42578125" style="316" customWidth="1"/>
    <col min="6686" max="6686" width="12.42578125" style="316" bestFit="1" customWidth="1"/>
    <col min="6687" max="6837" width="9.140625" style="316"/>
    <col min="6838" max="6838" width="4.85546875" style="316" customWidth="1"/>
    <col min="6839" max="6839" width="8.28515625" style="316" customWidth="1"/>
    <col min="6840" max="6840" width="7.28515625" style="316" bestFit="1" customWidth="1"/>
    <col min="6841" max="6841" width="8.5703125" style="316" bestFit="1" customWidth="1"/>
    <col min="6842" max="6842" width="40.7109375" style="316" customWidth="1"/>
    <col min="6843" max="6843" width="14.5703125" style="316" bestFit="1" customWidth="1"/>
    <col min="6844" max="6844" width="16.42578125" style="316" customWidth="1"/>
    <col min="6845" max="6846" width="14.5703125" style="316" customWidth="1"/>
    <col min="6847" max="6847" width="12.85546875" style="316" bestFit="1" customWidth="1"/>
    <col min="6848" max="6848" width="16.28515625" style="316" customWidth="1"/>
    <col min="6849" max="6850" width="12.85546875" style="316" customWidth="1"/>
    <col min="6851" max="6851" width="14.5703125" style="316" bestFit="1" customWidth="1"/>
    <col min="6852" max="6852" width="16.42578125" style="316" customWidth="1"/>
    <col min="6853" max="6854" width="14.5703125" style="316" customWidth="1"/>
    <col min="6855" max="6855" width="11.7109375" style="316" bestFit="1" customWidth="1"/>
    <col min="6856" max="6856" width="16.42578125" style="316" customWidth="1"/>
    <col min="6857" max="6858" width="11.7109375" style="316" customWidth="1"/>
    <col min="6859" max="6859" width="12.85546875" style="316" bestFit="1" customWidth="1"/>
    <col min="6860" max="6860" width="16.28515625" style="316" customWidth="1"/>
    <col min="6861" max="6862" width="12.85546875" style="316" customWidth="1"/>
    <col min="6863" max="6863" width="12.85546875" style="316" bestFit="1" customWidth="1"/>
    <col min="6864" max="6864" width="16.28515625" style="316" customWidth="1"/>
    <col min="6865" max="6865" width="12.85546875" style="316" customWidth="1"/>
    <col min="6866" max="6866" width="13.28515625" style="316" customWidth="1"/>
    <col min="6867" max="6867" width="12.7109375" style="316" bestFit="1" customWidth="1"/>
    <col min="6868" max="6868" width="16.42578125" style="316" customWidth="1"/>
    <col min="6869" max="6870" width="12.7109375" style="316" customWidth="1"/>
    <col min="6871" max="6871" width="14.5703125" style="316" bestFit="1" customWidth="1"/>
    <col min="6872" max="6872" width="16" style="316" customWidth="1"/>
    <col min="6873" max="6874" width="14.5703125" style="316" customWidth="1"/>
    <col min="6875" max="6875" width="11.7109375" style="316" bestFit="1" customWidth="1"/>
    <col min="6876" max="6876" width="16.140625" style="316" customWidth="1"/>
    <col min="6877" max="6878" width="13.5703125" style="316" customWidth="1"/>
    <col min="6879" max="6879" width="14.5703125" style="316" bestFit="1" customWidth="1"/>
    <col min="6880" max="6880" width="16.42578125" style="316" customWidth="1"/>
    <col min="6881" max="6882" width="14.5703125" style="316" customWidth="1"/>
    <col min="6883" max="6883" width="11.5703125" style="316" bestFit="1" customWidth="1"/>
    <col min="6884" max="6884" width="16.28515625" style="316" customWidth="1"/>
    <col min="6885" max="6886" width="11.5703125" style="316" customWidth="1"/>
    <col min="6887" max="6887" width="14" style="316" customWidth="1"/>
    <col min="6888" max="6888" width="16.28515625" style="316" customWidth="1"/>
    <col min="6889" max="6889" width="14" style="316" customWidth="1"/>
    <col min="6890" max="6890" width="15.42578125" style="316" customWidth="1"/>
    <col min="6891" max="6891" width="12.85546875" style="316" bestFit="1" customWidth="1"/>
    <col min="6892" max="6892" width="16.28515625" style="316" customWidth="1"/>
    <col min="6893" max="6894" width="12.85546875" style="316" customWidth="1"/>
    <col min="6895" max="6895" width="16.28515625" style="316" bestFit="1" customWidth="1"/>
    <col min="6896" max="6898" width="16.28515625" style="316" customWidth="1"/>
    <col min="6899" max="6899" width="16.140625" style="316" bestFit="1" customWidth="1"/>
    <col min="6900" max="6900" width="16.28515625" style="316" customWidth="1"/>
    <col min="6901" max="6902" width="16.140625" style="316" customWidth="1"/>
    <col min="6903" max="6903" width="14.5703125" style="316" bestFit="1" customWidth="1"/>
    <col min="6904" max="6904" width="16.42578125" style="316" customWidth="1"/>
    <col min="6905" max="6906" width="14.5703125" style="316" customWidth="1"/>
    <col min="6907" max="6907" width="12.7109375" style="316" bestFit="1" customWidth="1"/>
    <col min="6908" max="6908" width="16.42578125" style="316" customWidth="1"/>
    <col min="6909" max="6910" width="12.7109375" style="316" customWidth="1"/>
    <col min="6911" max="6911" width="15.7109375" style="316" bestFit="1" customWidth="1"/>
    <col min="6912" max="6912" width="16.28515625" style="316" customWidth="1"/>
    <col min="6913" max="6914" width="15.7109375" style="316" customWidth="1"/>
    <col min="6915" max="6915" width="14.5703125" style="316" bestFit="1" customWidth="1"/>
    <col min="6916" max="6916" width="16.42578125" style="316" customWidth="1"/>
    <col min="6917" max="6918" width="14.5703125" style="316" customWidth="1"/>
    <col min="6919" max="6919" width="14.5703125" style="316" bestFit="1" customWidth="1"/>
    <col min="6920" max="6920" width="16.42578125" style="316" customWidth="1"/>
    <col min="6921" max="6922" width="14.5703125" style="316" customWidth="1"/>
    <col min="6923" max="6923" width="14.5703125" style="316" bestFit="1" customWidth="1"/>
    <col min="6924" max="6924" width="16.42578125" style="316" customWidth="1"/>
    <col min="6925" max="6926" width="14.5703125" style="316" customWidth="1"/>
    <col min="6927" max="6927" width="14.85546875" style="316" bestFit="1" customWidth="1"/>
    <col min="6928" max="6928" width="16.140625" style="316" customWidth="1"/>
    <col min="6929" max="6930" width="14.85546875" style="316" customWidth="1"/>
    <col min="6931" max="6931" width="14.42578125" style="316" bestFit="1" customWidth="1"/>
    <col min="6932" max="6932" width="16.28515625" style="316" customWidth="1"/>
    <col min="6933" max="6934" width="14.42578125" style="316" customWidth="1"/>
    <col min="6935" max="6935" width="11.42578125" style="316" bestFit="1" customWidth="1"/>
    <col min="6936" max="6936" width="16.28515625" style="316" customWidth="1"/>
    <col min="6937" max="6939" width="11.42578125" style="316" customWidth="1"/>
    <col min="6940" max="6940" width="16.28515625" style="316" customWidth="1"/>
    <col min="6941" max="6941" width="11.42578125" style="316" customWidth="1"/>
    <col min="6942" max="6942" width="12.42578125" style="316" bestFit="1" customWidth="1"/>
    <col min="6943" max="7093" width="9.140625" style="316"/>
    <col min="7094" max="7094" width="4.85546875" style="316" customWidth="1"/>
    <col min="7095" max="7095" width="8.28515625" style="316" customWidth="1"/>
    <col min="7096" max="7096" width="7.28515625" style="316" bestFit="1" customWidth="1"/>
    <col min="7097" max="7097" width="8.5703125" style="316" bestFit="1" customWidth="1"/>
    <col min="7098" max="7098" width="40.7109375" style="316" customWidth="1"/>
    <col min="7099" max="7099" width="14.5703125" style="316" bestFit="1" customWidth="1"/>
    <col min="7100" max="7100" width="16.42578125" style="316" customWidth="1"/>
    <col min="7101" max="7102" width="14.5703125" style="316" customWidth="1"/>
    <col min="7103" max="7103" width="12.85546875" style="316" bestFit="1" customWidth="1"/>
    <col min="7104" max="7104" width="16.28515625" style="316" customWidth="1"/>
    <col min="7105" max="7106" width="12.85546875" style="316" customWidth="1"/>
    <col min="7107" max="7107" width="14.5703125" style="316" bestFit="1" customWidth="1"/>
    <col min="7108" max="7108" width="16.42578125" style="316" customWidth="1"/>
    <col min="7109" max="7110" width="14.5703125" style="316" customWidth="1"/>
    <col min="7111" max="7111" width="11.7109375" style="316" bestFit="1" customWidth="1"/>
    <col min="7112" max="7112" width="16.42578125" style="316" customWidth="1"/>
    <col min="7113" max="7114" width="11.7109375" style="316" customWidth="1"/>
    <col min="7115" max="7115" width="12.85546875" style="316" bestFit="1" customWidth="1"/>
    <col min="7116" max="7116" width="16.28515625" style="316" customWidth="1"/>
    <col min="7117" max="7118" width="12.85546875" style="316" customWidth="1"/>
    <col min="7119" max="7119" width="12.85546875" style="316" bestFit="1" customWidth="1"/>
    <col min="7120" max="7120" width="16.28515625" style="316" customWidth="1"/>
    <col min="7121" max="7121" width="12.85546875" style="316" customWidth="1"/>
    <col min="7122" max="7122" width="13.28515625" style="316" customWidth="1"/>
    <col min="7123" max="7123" width="12.7109375" style="316" bestFit="1" customWidth="1"/>
    <col min="7124" max="7124" width="16.42578125" style="316" customWidth="1"/>
    <col min="7125" max="7126" width="12.7109375" style="316" customWidth="1"/>
    <col min="7127" max="7127" width="14.5703125" style="316" bestFit="1" customWidth="1"/>
    <col min="7128" max="7128" width="16" style="316" customWidth="1"/>
    <col min="7129" max="7130" width="14.5703125" style="316" customWidth="1"/>
    <col min="7131" max="7131" width="11.7109375" style="316" bestFit="1" customWidth="1"/>
    <col min="7132" max="7132" width="16.140625" style="316" customWidth="1"/>
    <col min="7133" max="7134" width="13.5703125" style="316" customWidth="1"/>
    <col min="7135" max="7135" width="14.5703125" style="316" bestFit="1" customWidth="1"/>
    <col min="7136" max="7136" width="16.42578125" style="316" customWidth="1"/>
    <col min="7137" max="7138" width="14.5703125" style="316" customWidth="1"/>
    <col min="7139" max="7139" width="11.5703125" style="316" bestFit="1" customWidth="1"/>
    <col min="7140" max="7140" width="16.28515625" style="316" customWidth="1"/>
    <col min="7141" max="7142" width="11.5703125" style="316" customWidth="1"/>
    <col min="7143" max="7143" width="14" style="316" customWidth="1"/>
    <col min="7144" max="7144" width="16.28515625" style="316" customWidth="1"/>
    <col min="7145" max="7145" width="14" style="316" customWidth="1"/>
    <col min="7146" max="7146" width="15.42578125" style="316" customWidth="1"/>
    <col min="7147" max="7147" width="12.85546875" style="316" bestFit="1" customWidth="1"/>
    <col min="7148" max="7148" width="16.28515625" style="316" customWidth="1"/>
    <col min="7149" max="7150" width="12.85546875" style="316" customWidth="1"/>
    <col min="7151" max="7151" width="16.28515625" style="316" bestFit="1" customWidth="1"/>
    <col min="7152" max="7154" width="16.28515625" style="316" customWidth="1"/>
    <col min="7155" max="7155" width="16.140625" style="316" bestFit="1" customWidth="1"/>
    <col min="7156" max="7156" width="16.28515625" style="316" customWidth="1"/>
    <col min="7157" max="7158" width="16.140625" style="316" customWidth="1"/>
    <col min="7159" max="7159" width="14.5703125" style="316" bestFit="1" customWidth="1"/>
    <col min="7160" max="7160" width="16.42578125" style="316" customWidth="1"/>
    <col min="7161" max="7162" width="14.5703125" style="316" customWidth="1"/>
    <col min="7163" max="7163" width="12.7109375" style="316" bestFit="1" customWidth="1"/>
    <col min="7164" max="7164" width="16.42578125" style="316" customWidth="1"/>
    <col min="7165" max="7166" width="12.7109375" style="316" customWidth="1"/>
    <col min="7167" max="7167" width="15.7109375" style="316" bestFit="1" customWidth="1"/>
    <col min="7168" max="7168" width="16.28515625" style="316" customWidth="1"/>
    <col min="7169" max="7170" width="15.7109375" style="316" customWidth="1"/>
    <col min="7171" max="7171" width="14.5703125" style="316" bestFit="1" customWidth="1"/>
    <col min="7172" max="7172" width="16.42578125" style="316" customWidth="1"/>
    <col min="7173" max="7174" width="14.5703125" style="316" customWidth="1"/>
    <col min="7175" max="7175" width="14.5703125" style="316" bestFit="1" customWidth="1"/>
    <col min="7176" max="7176" width="16.42578125" style="316" customWidth="1"/>
    <col min="7177" max="7178" width="14.5703125" style="316" customWidth="1"/>
    <col min="7179" max="7179" width="14.5703125" style="316" bestFit="1" customWidth="1"/>
    <col min="7180" max="7180" width="16.42578125" style="316" customWidth="1"/>
    <col min="7181" max="7182" width="14.5703125" style="316" customWidth="1"/>
    <col min="7183" max="7183" width="14.85546875" style="316" bestFit="1" customWidth="1"/>
    <col min="7184" max="7184" width="16.140625" style="316" customWidth="1"/>
    <col min="7185" max="7186" width="14.85546875" style="316" customWidth="1"/>
    <col min="7187" max="7187" width="14.42578125" style="316" bestFit="1" customWidth="1"/>
    <col min="7188" max="7188" width="16.28515625" style="316" customWidth="1"/>
    <col min="7189" max="7190" width="14.42578125" style="316" customWidth="1"/>
    <col min="7191" max="7191" width="11.42578125" style="316" bestFit="1" customWidth="1"/>
    <col min="7192" max="7192" width="16.28515625" style="316" customWidth="1"/>
    <col min="7193" max="7195" width="11.42578125" style="316" customWidth="1"/>
    <col min="7196" max="7196" width="16.28515625" style="316" customWidth="1"/>
    <col min="7197" max="7197" width="11.42578125" style="316" customWidth="1"/>
    <col min="7198" max="7198" width="12.42578125" style="316" bestFit="1" customWidth="1"/>
    <col min="7199" max="7349" width="9.140625" style="316"/>
    <col min="7350" max="7350" width="4.85546875" style="316" customWidth="1"/>
    <col min="7351" max="7351" width="8.28515625" style="316" customWidth="1"/>
    <col min="7352" max="7352" width="7.28515625" style="316" bestFit="1" customWidth="1"/>
    <col min="7353" max="7353" width="8.5703125" style="316" bestFit="1" customWidth="1"/>
    <col min="7354" max="7354" width="40.7109375" style="316" customWidth="1"/>
    <col min="7355" max="7355" width="14.5703125" style="316" bestFit="1" customWidth="1"/>
    <col min="7356" max="7356" width="16.42578125" style="316" customWidth="1"/>
    <col min="7357" max="7358" width="14.5703125" style="316" customWidth="1"/>
    <col min="7359" max="7359" width="12.85546875" style="316" bestFit="1" customWidth="1"/>
    <col min="7360" max="7360" width="16.28515625" style="316" customWidth="1"/>
    <col min="7361" max="7362" width="12.85546875" style="316" customWidth="1"/>
    <col min="7363" max="7363" width="14.5703125" style="316" bestFit="1" customWidth="1"/>
    <col min="7364" max="7364" width="16.42578125" style="316" customWidth="1"/>
    <col min="7365" max="7366" width="14.5703125" style="316" customWidth="1"/>
    <col min="7367" max="7367" width="11.7109375" style="316" bestFit="1" customWidth="1"/>
    <col min="7368" max="7368" width="16.42578125" style="316" customWidth="1"/>
    <col min="7369" max="7370" width="11.7109375" style="316" customWidth="1"/>
    <col min="7371" max="7371" width="12.85546875" style="316" bestFit="1" customWidth="1"/>
    <col min="7372" max="7372" width="16.28515625" style="316" customWidth="1"/>
    <col min="7373" max="7374" width="12.85546875" style="316" customWidth="1"/>
    <col min="7375" max="7375" width="12.85546875" style="316" bestFit="1" customWidth="1"/>
    <col min="7376" max="7376" width="16.28515625" style="316" customWidth="1"/>
    <col min="7377" max="7377" width="12.85546875" style="316" customWidth="1"/>
    <col min="7378" max="7378" width="13.28515625" style="316" customWidth="1"/>
    <col min="7379" max="7379" width="12.7109375" style="316" bestFit="1" customWidth="1"/>
    <col min="7380" max="7380" width="16.42578125" style="316" customWidth="1"/>
    <col min="7381" max="7382" width="12.7109375" style="316" customWidth="1"/>
    <col min="7383" max="7383" width="14.5703125" style="316" bestFit="1" customWidth="1"/>
    <col min="7384" max="7384" width="16" style="316" customWidth="1"/>
    <col min="7385" max="7386" width="14.5703125" style="316" customWidth="1"/>
    <col min="7387" max="7387" width="11.7109375" style="316" bestFit="1" customWidth="1"/>
    <col min="7388" max="7388" width="16.140625" style="316" customWidth="1"/>
    <col min="7389" max="7390" width="13.5703125" style="316" customWidth="1"/>
    <col min="7391" max="7391" width="14.5703125" style="316" bestFit="1" customWidth="1"/>
    <col min="7392" max="7392" width="16.42578125" style="316" customWidth="1"/>
    <col min="7393" max="7394" width="14.5703125" style="316" customWidth="1"/>
    <col min="7395" max="7395" width="11.5703125" style="316" bestFit="1" customWidth="1"/>
    <col min="7396" max="7396" width="16.28515625" style="316" customWidth="1"/>
    <col min="7397" max="7398" width="11.5703125" style="316" customWidth="1"/>
    <col min="7399" max="7399" width="14" style="316" customWidth="1"/>
    <col min="7400" max="7400" width="16.28515625" style="316" customWidth="1"/>
    <col min="7401" max="7401" width="14" style="316" customWidth="1"/>
    <col min="7402" max="7402" width="15.42578125" style="316" customWidth="1"/>
    <col min="7403" max="7403" width="12.85546875" style="316" bestFit="1" customWidth="1"/>
    <col min="7404" max="7404" width="16.28515625" style="316" customWidth="1"/>
    <col min="7405" max="7406" width="12.85546875" style="316" customWidth="1"/>
    <col min="7407" max="7407" width="16.28515625" style="316" bestFit="1" customWidth="1"/>
    <col min="7408" max="7410" width="16.28515625" style="316" customWidth="1"/>
    <col min="7411" max="7411" width="16.140625" style="316" bestFit="1" customWidth="1"/>
    <col min="7412" max="7412" width="16.28515625" style="316" customWidth="1"/>
    <col min="7413" max="7414" width="16.140625" style="316" customWidth="1"/>
    <col min="7415" max="7415" width="14.5703125" style="316" bestFit="1" customWidth="1"/>
    <col min="7416" max="7416" width="16.42578125" style="316" customWidth="1"/>
    <col min="7417" max="7418" width="14.5703125" style="316" customWidth="1"/>
    <col min="7419" max="7419" width="12.7109375" style="316" bestFit="1" customWidth="1"/>
    <col min="7420" max="7420" width="16.42578125" style="316" customWidth="1"/>
    <col min="7421" max="7422" width="12.7109375" style="316" customWidth="1"/>
    <col min="7423" max="7423" width="15.7109375" style="316" bestFit="1" customWidth="1"/>
    <col min="7424" max="7424" width="16.28515625" style="316" customWidth="1"/>
    <col min="7425" max="7426" width="15.7109375" style="316" customWidth="1"/>
    <col min="7427" max="7427" width="14.5703125" style="316" bestFit="1" customWidth="1"/>
    <col min="7428" max="7428" width="16.42578125" style="316" customWidth="1"/>
    <col min="7429" max="7430" width="14.5703125" style="316" customWidth="1"/>
    <col min="7431" max="7431" width="14.5703125" style="316" bestFit="1" customWidth="1"/>
    <col min="7432" max="7432" width="16.42578125" style="316" customWidth="1"/>
    <col min="7433" max="7434" width="14.5703125" style="316" customWidth="1"/>
    <col min="7435" max="7435" width="14.5703125" style="316" bestFit="1" customWidth="1"/>
    <col min="7436" max="7436" width="16.42578125" style="316" customWidth="1"/>
    <col min="7437" max="7438" width="14.5703125" style="316" customWidth="1"/>
    <col min="7439" max="7439" width="14.85546875" style="316" bestFit="1" customWidth="1"/>
    <col min="7440" max="7440" width="16.140625" style="316" customWidth="1"/>
    <col min="7441" max="7442" width="14.85546875" style="316" customWidth="1"/>
    <col min="7443" max="7443" width="14.42578125" style="316" bestFit="1" customWidth="1"/>
    <col min="7444" max="7444" width="16.28515625" style="316" customWidth="1"/>
    <col min="7445" max="7446" width="14.42578125" style="316" customWidth="1"/>
    <col min="7447" max="7447" width="11.42578125" style="316" bestFit="1" customWidth="1"/>
    <col min="7448" max="7448" width="16.28515625" style="316" customWidth="1"/>
    <col min="7449" max="7451" width="11.42578125" style="316" customWidth="1"/>
    <col min="7452" max="7452" width="16.28515625" style="316" customWidth="1"/>
    <col min="7453" max="7453" width="11.42578125" style="316" customWidth="1"/>
    <col min="7454" max="7454" width="12.42578125" style="316" bestFit="1" customWidth="1"/>
    <col min="7455" max="7605" width="9.140625" style="316"/>
    <col min="7606" max="7606" width="4.85546875" style="316" customWidth="1"/>
    <col min="7607" max="7607" width="8.28515625" style="316" customWidth="1"/>
    <col min="7608" max="7608" width="7.28515625" style="316" bestFit="1" customWidth="1"/>
    <col min="7609" max="7609" width="8.5703125" style="316" bestFit="1" customWidth="1"/>
    <col min="7610" max="7610" width="40.7109375" style="316" customWidth="1"/>
    <col min="7611" max="7611" width="14.5703125" style="316" bestFit="1" customWidth="1"/>
    <col min="7612" max="7612" width="16.42578125" style="316" customWidth="1"/>
    <col min="7613" max="7614" width="14.5703125" style="316" customWidth="1"/>
    <col min="7615" max="7615" width="12.85546875" style="316" bestFit="1" customWidth="1"/>
    <col min="7616" max="7616" width="16.28515625" style="316" customWidth="1"/>
    <col min="7617" max="7618" width="12.85546875" style="316" customWidth="1"/>
    <col min="7619" max="7619" width="14.5703125" style="316" bestFit="1" customWidth="1"/>
    <col min="7620" max="7620" width="16.42578125" style="316" customWidth="1"/>
    <col min="7621" max="7622" width="14.5703125" style="316" customWidth="1"/>
    <col min="7623" max="7623" width="11.7109375" style="316" bestFit="1" customWidth="1"/>
    <col min="7624" max="7624" width="16.42578125" style="316" customWidth="1"/>
    <col min="7625" max="7626" width="11.7109375" style="316" customWidth="1"/>
    <col min="7627" max="7627" width="12.85546875" style="316" bestFit="1" customWidth="1"/>
    <col min="7628" max="7628" width="16.28515625" style="316" customWidth="1"/>
    <col min="7629" max="7630" width="12.85546875" style="316" customWidth="1"/>
    <col min="7631" max="7631" width="12.85546875" style="316" bestFit="1" customWidth="1"/>
    <col min="7632" max="7632" width="16.28515625" style="316" customWidth="1"/>
    <col min="7633" max="7633" width="12.85546875" style="316" customWidth="1"/>
    <col min="7634" max="7634" width="13.28515625" style="316" customWidth="1"/>
    <col min="7635" max="7635" width="12.7109375" style="316" bestFit="1" customWidth="1"/>
    <col min="7636" max="7636" width="16.42578125" style="316" customWidth="1"/>
    <col min="7637" max="7638" width="12.7109375" style="316" customWidth="1"/>
    <col min="7639" max="7639" width="14.5703125" style="316" bestFit="1" customWidth="1"/>
    <col min="7640" max="7640" width="16" style="316" customWidth="1"/>
    <col min="7641" max="7642" width="14.5703125" style="316" customWidth="1"/>
    <col min="7643" max="7643" width="11.7109375" style="316" bestFit="1" customWidth="1"/>
    <col min="7644" max="7644" width="16.140625" style="316" customWidth="1"/>
    <col min="7645" max="7646" width="13.5703125" style="316" customWidth="1"/>
    <col min="7647" max="7647" width="14.5703125" style="316" bestFit="1" customWidth="1"/>
    <col min="7648" max="7648" width="16.42578125" style="316" customWidth="1"/>
    <col min="7649" max="7650" width="14.5703125" style="316" customWidth="1"/>
    <col min="7651" max="7651" width="11.5703125" style="316" bestFit="1" customWidth="1"/>
    <col min="7652" max="7652" width="16.28515625" style="316" customWidth="1"/>
    <col min="7653" max="7654" width="11.5703125" style="316" customWidth="1"/>
    <col min="7655" max="7655" width="14" style="316" customWidth="1"/>
    <col min="7656" max="7656" width="16.28515625" style="316" customWidth="1"/>
    <col min="7657" max="7657" width="14" style="316" customWidth="1"/>
    <col min="7658" max="7658" width="15.42578125" style="316" customWidth="1"/>
    <col min="7659" max="7659" width="12.85546875" style="316" bestFit="1" customWidth="1"/>
    <col min="7660" max="7660" width="16.28515625" style="316" customWidth="1"/>
    <col min="7661" max="7662" width="12.85546875" style="316" customWidth="1"/>
    <col min="7663" max="7663" width="16.28515625" style="316" bestFit="1" customWidth="1"/>
    <col min="7664" max="7666" width="16.28515625" style="316" customWidth="1"/>
    <col min="7667" max="7667" width="16.140625" style="316" bestFit="1" customWidth="1"/>
    <col min="7668" max="7668" width="16.28515625" style="316" customWidth="1"/>
    <col min="7669" max="7670" width="16.140625" style="316" customWidth="1"/>
    <col min="7671" max="7671" width="14.5703125" style="316" bestFit="1" customWidth="1"/>
    <col min="7672" max="7672" width="16.42578125" style="316" customWidth="1"/>
    <col min="7673" max="7674" width="14.5703125" style="316" customWidth="1"/>
    <col min="7675" max="7675" width="12.7109375" style="316" bestFit="1" customWidth="1"/>
    <col min="7676" max="7676" width="16.42578125" style="316" customWidth="1"/>
    <col min="7677" max="7678" width="12.7109375" style="316" customWidth="1"/>
    <col min="7679" max="7679" width="15.7109375" style="316" bestFit="1" customWidth="1"/>
    <col min="7680" max="7680" width="16.28515625" style="316" customWidth="1"/>
    <col min="7681" max="7682" width="15.7109375" style="316" customWidth="1"/>
    <col min="7683" max="7683" width="14.5703125" style="316" bestFit="1" customWidth="1"/>
    <col min="7684" max="7684" width="16.42578125" style="316" customWidth="1"/>
    <col min="7685" max="7686" width="14.5703125" style="316" customWidth="1"/>
    <col min="7687" max="7687" width="14.5703125" style="316" bestFit="1" customWidth="1"/>
    <col min="7688" max="7688" width="16.42578125" style="316" customWidth="1"/>
    <col min="7689" max="7690" width="14.5703125" style="316" customWidth="1"/>
    <col min="7691" max="7691" width="14.5703125" style="316" bestFit="1" customWidth="1"/>
    <col min="7692" max="7692" width="16.42578125" style="316" customWidth="1"/>
    <col min="7693" max="7694" width="14.5703125" style="316" customWidth="1"/>
    <col min="7695" max="7695" width="14.85546875" style="316" bestFit="1" customWidth="1"/>
    <col min="7696" max="7696" width="16.140625" style="316" customWidth="1"/>
    <col min="7697" max="7698" width="14.85546875" style="316" customWidth="1"/>
    <col min="7699" max="7699" width="14.42578125" style="316" bestFit="1" customWidth="1"/>
    <col min="7700" max="7700" width="16.28515625" style="316" customWidth="1"/>
    <col min="7701" max="7702" width="14.42578125" style="316" customWidth="1"/>
    <col min="7703" max="7703" width="11.42578125" style="316" bestFit="1" customWidth="1"/>
    <col min="7704" max="7704" width="16.28515625" style="316" customWidth="1"/>
    <col min="7705" max="7707" width="11.42578125" style="316" customWidth="1"/>
    <col min="7708" max="7708" width="16.28515625" style="316" customWidth="1"/>
    <col min="7709" max="7709" width="11.42578125" style="316" customWidth="1"/>
    <col min="7710" max="7710" width="12.42578125" style="316" bestFit="1" customWidth="1"/>
    <col min="7711" max="7861" width="9.140625" style="316"/>
    <col min="7862" max="7862" width="4.85546875" style="316" customWidth="1"/>
    <col min="7863" max="7863" width="8.28515625" style="316" customWidth="1"/>
    <col min="7864" max="7864" width="7.28515625" style="316" bestFit="1" customWidth="1"/>
    <col min="7865" max="7865" width="8.5703125" style="316" bestFit="1" customWidth="1"/>
    <col min="7866" max="7866" width="40.7109375" style="316" customWidth="1"/>
    <col min="7867" max="7867" width="14.5703125" style="316" bestFit="1" customWidth="1"/>
    <col min="7868" max="7868" width="16.42578125" style="316" customWidth="1"/>
    <col min="7869" max="7870" width="14.5703125" style="316" customWidth="1"/>
    <col min="7871" max="7871" width="12.85546875" style="316" bestFit="1" customWidth="1"/>
    <col min="7872" max="7872" width="16.28515625" style="316" customWidth="1"/>
    <col min="7873" max="7874" width="12.85546875" style="316" customWidth="1"/>
    <col min="7875" max="7875" width="14.5703125" style="316" bestFit="1" customWidth="1"/>
    <col min="7876" max="7876" width="16.42578125" style="316" customWidth="1"/>
    <col min="7877" max="7878" width="14.5703125" style="316" customWidth="1"/>
    <col min="7879" max="7879" width="11.7109375" style="316" bestFit="1" customWidth="1"/>
    <col min="7880" max="7880" width="16.42578125" style="316" customWidth="1"/>
    <col min="7881" max="7882" width="11.7109375" style="316" customWidth="1"/>
    <col min="7883" max="7883" width="12.85546875" style="316" bestFit="1" customWidth="1"/>
    <col min="7884" max="7884" width="16.28515625" style="316" customWidth="1"/>
    <col min="7885" max="7886" width="12.85546875" style="316" customWidth="1"/>
    <col min="7887" max="7887" width="12.85546875" style="316" bestFit="1" customWidth="1"/>
    <col min="7888" max="7888" width="16.28515625" style="316" customWidth="1"/>
    <col min="7889" max="7889" width="12.85546875" style="316" customWidth="1"/>
    <col min="7890" max="7890" width="13.28515625" style="316" customWidth="1"/>
    <col min="7891" max="7891" width="12.7109375" style="316" bestFit="1" customWidth="1"/>
    <col min="7892" max="7892" width="16.42578125" style="316" customWidth="1"/>
    <col min="7893" max="7894" width="12.7109375" style="316" customWidth="1"/>
    <col min="7895" max="7895" width="14.5703125" style="316" bestFit="1" customWidth="1"/>
    <col min="7896" max="7896" width="16" style="316" customWidth="1"/>
    <col min="7897" max="7898" width="14.5703125" style="316" customWidth="1"/>
    <col min="7899" max="7899" width="11.7109375" style="316" bestFit="1" customWidth="1"/>
    <col min="7900" max="7900" width="16.140625" style="316" customWidth="1"/>
    <col min="7901" max="7902" width="13.5703125" style="316" customWidth="1"/>
    <col min="7903" max="7903" width="14.5703125" style="316" bestFit="1" customWidth="1"/>
    <col min="7904" max="7904" width="16.42578125" style="316" customWidth="1"/>
    <col min="7905" max="7906" width="14.5703125" style="316" customWidth="1"/>
    <col min="7907" max="7907" width="11.5703125" style="316" bestFit="1" customWidth="1"/>
    <col min="7908" max="7908" width="16.28515625" style="316" customWidth="1"/>
    <col min="7909" max="7910" width="11.5703125" style="316" customWidth="1"/>
    <col min="7911" max="7911" width="14" style="316" customWidth="1"/>
    <col min="7912" max="7912" width="16.28515625" style="316" customWidth="1"/>
    <col min="7913" max="7913" width="14" style="316" customWidth="1"/>
    <col min="7914" max="7914" width="15.42578125" style="316" customWidth="1"/>
    <col min="7915" max="7915" width="12.85546875" style="316" bestFit="1" customWidth="1"/>
    <col min="7916" max="7916" width="16.28515625" style="316" customWidth="1"/>
    <col min="7917" max="7918" width="12.85546875" style="316" customWidth="1"/>
    <col min="7919" max="7919" width="16.28515625" style="316" bestFit="1" customWidth="1"/>
    <col min="7920" max="7922" width="16.28515625" style="316" customWidth="1"/>
    <col min="7923" max="7923" width="16.140625" style="316" bestFit="1" customWidth="1"/>
    <col min="7924" max="7924" width="16.28515625" style="316" customWidth="1"/>
    <col min="7925" max="7926" width="16.140625" style="316" customWidth="1"/>
    <col min="7927" max="7927" width="14.5703125" style="316" bestFit="1" customWidth="1"/>
    <col min="7928" max="7928" width="16.42578125" style="316" customWidth="1"/>
    <col min="7929" max="7930" width="14.5703125" style="316" customWidth="1"/>
    <col min="7931" max="7931" width="12.7109375" style="316" bestFit="1" customWidth="1"/>
    <col min="7932" max="7932" width="16.42578125" style="316" customWidth="1"/>
    <col min="7933" max="7934" width="12.7109375" style="316" customWidth="1"/>
    <col min="7935" max="7935" width="15.7109375" style="316" bestFit="1" customWidth="1"/>
    <col min="7936" max="7936" width="16.28515625" style="316" customWidth="1"/>
    <col min="7937" max="7938" width="15.7109375" style="316" customWidth="1"/>
    <col min="7939" max="7939" width="14.5703125" style="316" bestFit="1" customWidth="1"/>
    <col min="7940" max="7940" width="16.42578125" style="316" customWidth="1"/>
    <col min="7941" max="7942" width="14.5703125" style="316" customWidth="1"/>
    <col min="7943" max="7943" width="14.5703125" style="316" bestFit="1" customWidth="1"/>
    <col min="7944" max="7944" width="16.42578125" style="316" customWidth="1"/>
    <col min="7945" max="7946" width="14.5703125" style="316" customWidth="1"/>
    <col min="7947" max="7947" width="14.5703125" style="316" bestFit="1" customWidth="1"/>
    <col min="7948" max="7948" width="16.42578125" style="316" customWidth="1"/>
    <col min="7949" max="7950" width="14.5703125" style="316" customWidth="1"/>
    <col min="7951" max="7951" width="14.85546875" style="316" bestFit="1" customWidth="1"/>
    <col min="7952" max="7952" width="16.140625" style="316" customWidth="1"/>
    <col min="7953" max="7954" width="14.85546875" style="316" customWidth="1"/>
    <col min="7955" max="7955" width="14.42578125" style="316" bestFit="1" customWidth="1"/>
    <col min="7956" max="7956" width="16.28515625" style="316" customWidth="1"/>
    <col min="7957" max="7958" width="14.42578125" style="316" customWidth="1"/>
    <col min="7959" max="7959" width="11.42578125" style="316" bestFit="1" customWidth="1"/>
    <col min="7960" max="7960" width="16.28515625" style="316" customWidth="1"/>
    <col min="7961" max="7963" width="11.42578125" style="316" customWidth="1"/>
    <col min="7964" max="7964" width="16.28515625" style="316" customWidth="1"/>
    <col min="7965" max="7965" width="11.42578125" style="316" customWidth="1"/>
    <col min="7966" max="7966" width="12.42578125" style="316" bestFit="1" customWidth="1"/>
    <col min="7967" max="8117" width="9.140625" style="316"/>
    <col min="8118" max="8118" width="4.85546875" style="316" customWidth="1"/>
    <col min="8119" max="8119" width="8.28515625" style="316" customWidth="1"/>
    <col min="8120" max="8120" width="7.28515625" style="316" bestFit="1" customWidth="1"/>
    <col min="8121" max="8121" width="8.5703125" style="316" bestFit="1" customWidth="1"/>
    <col min="8122" max="8122" width="40.7109375" style="316" customWidth="1"/>
    <col min="8123" max="8123" width="14.5703125" style="316" bestFit="1" customWidth="1"/>
    <col min="8124" max="8124" width="16.42578125" style="316" customWidth="1"/>
    <col min="8125" max="8126" width="14.5703125" style="316" customWidth="1"/>
    <col min="8127" max="8127" width="12.85546875" style="316" bestFit="1" customWidth="1"/>
    <col min="8128" max="8128" width="16.28515625" style="316" customWidth="1"/>
    <col min="8129" max="8130" width="12.85546875" style="316" customWidth="1"/>
    <col min="8131" max="8131" width="14.5703125" style="316" bestFit="1" customWidth="1"/>
    <col min="8132" max="8132" width="16.42578125" style="316" customWidth="1"/>
    <col min="8133" max="8134" width="14.5703125" style="316" customWidth="1"/>
    <col min="8135" max="8135" width="11.7109375" style="316" bestFit="1" customWidth="1"/>
    <col min="8136" max="8136" width="16.42578125" style="316" customWidth="1"/>
    <col min="8137" max="8138" width="11.7109375" style="316" customWidth="1"/>
    <col min="8139" max="8139" width="12.85546875" style="316" bestFit="1" customWidth="1"/>
    <col min="8140" max="8140" width="16.28515625" style="316" customWidth="1"/>
    <col min="8141" max="8142" width="12.85546875" style="316" customWidth="1"/>
    <col min="8143" max="8143" width="12.85546875" style="316" bestFit="1" customWidth="1"/>
    <col min="8144" max="8144" width="16.28515625" style="316" customWidth="1"/>
    <col min="8145" max="8145" width="12.85546875" style="316" customWidth="1"/>
    <col min="8146" max="8146" width="13.28515625" style="316" customWidth="1"/>
    <col min="8147" max="8147" width="12.7109375" style="316" bestFit="1" customWidth="1"/>
    <col min="8148" max="8148" width="16.42578125" style="316" customWidth="1"/>
    <col min="8149" max="8150" width="12.7109375" style="316" customWidth="1"/>
    <col min="8151" max="8151" width="14.5703125" style="316" bestFit="1" customWidth="1"/>
    <col min="8152" max="8152" width="16" style="316" customWidth="1"/>
    <col min="8153" max="8154" width="14.5703125" style="316" customWidth="1"/>
    <col min="8155" max="8155" width="11.7109375" style="316" bestFit="1" customWidth="1"/>
    <col min="8156" max="8156" width="16.140625" style="316" customWidth="1"/>
    <col min="8157" max="8158" width="13.5703125" style="316" customWidth="1"/>
    <col min="8159" max="8159" width="14.5703125" style="316" bestFit="1" customWidth="1"/>
    <col min="8160" max="8160" width="16.42578125" style="316" customWidth="1"/>
    <col min="8161" max="8162" width="14.5703125" style="316" customWidth="1"/>
    <col min="8163" max="8163" width="11.5703125" style="316" bestFit="1" customWidth="1"/>
    <col min="8164" max="8164" width="16.28515625" style="316" customWidth="1"/>
    <col min="8165" max="8166" width="11.5703125" style="316" customWidth="1"/>
    <col min="8167" max="8167" width="14" style="316" customWidth="1"/>
    <col min="8168" max="8168" width="16.28515625" style="316" customWidth="1"/>
    <col min="8169" max="8169" width="14" style="316" customWidth="1"/>
    <col min="8170" max="8170" width="15.42578125" style="316" customWidth="1"/>
    <col min="8171" max="8171" width="12.85546875" style="316" bestFit="1" customWidth="1"/>
    <col min="8172" max="8172" width="16.28515625" style="316" customWidth="1"/>
    <col min="8173" max="8174" width="12.85546875" style="316" customWidth="1"/>
    <col min="8175" max="8175" width="16.28515625" style="316" bestFit="1" customWidth="1"/>
    <col min="8176" max="8178" width="16.28515625" style="316" customWidth="1"/>
    <col min="8179" max="8179" width="16.140625" style="316" bestFit="1" customWidth="1"/>
    <col min="8180" max="8180" width="16.28515625" style="316" customWidth="1"/>
    <col min="8181" max="8182" width="16.140625" style="316" customWidth="1"/>
    <col min="8183" max="8183" width="14.5703125" style="316" bestFit="1" customWidth="1"/>
    <col min="8184" max="8184" width="16.42578125" style="316" customWidth="1"/>
    <col min="8185" max="8186" width="14.5703125" style="316" customWidth="1"/>
    <col min="8187" max="8187" width="12.7109375" style="316" bestFit="1" customWidth="1"/>
    <col min="8188" max="8188" width="16.42578125" style="316" customWidth="1"/>
    <col min="8189" max="8190" width="12.7109375" style="316" customWidth="1"/>
    <col min="8191" max="8191" width="15.7109375" style="316" bestFit="1" customWidth="1"/>
    <col min="8192" max="8192" width="16.28515625" style="316" customWidth="1"/>
    <col min="8193" max="8194" width="15.7109375" style="316" customWidth="1"/>
    <col min="8195" max="8195" width="14.5703125" style="316" bestFit="1" customWidth="1"/>
    <col min="8196" max="8196" width="16.42578125" style="316" customWidth="1"/>
    <col min="8197" max="8198" width="14.5703125" style="316" customWidth="1"/>
    <col min="8199" max="8199" width="14.5703125" style="316" bestFit="1" customWidth="1"/>
    <col min="8200" max="8200" width="16.42578125" style="316" customWidth="1"/>
    <col min="8201" max="8202" width="14.5703125" style="316" customWidth="1"/>
    <col min="8203" max="8203" width="14.5703125" style="316" bestFit="1" customWidth="1"/>
    <col min="8204" max="8204" width="16.42578125" style="316" customWidth="1"/>
    <col min="8205" max="8206" width="14.5703125" style="316" customWidth="1"/>
    <col min="8207" max="8207" width="14.85546875" style="316" bestFit="1" customWidth="1"/>
    <col min="8208" max="8208" width="16.140625" style="316" customWidth="1"/>
    <col min="8209" max="8210" width="14.85546875" style="316" customWidth="1"/>
    <col min="8211" max="8211" width="14.42578125" style="316" bestFit="1" customWidth="1"/>
    <col min="8212" max="8212" width="16.28515625" style="316" customWidth="1"/>
    <col min="8213" max="8214" width="14.42578125" style="316" customWidth="1"/>
    <col min="8215" max="8215" width="11.42578125" style="316" bestFit="1" customWidth="1"/>
    <col min="8216" max="8216" width="16.28515625" style="316" customWidth="1"/>
    <col min="8217" max="8219" width="11.42578125" style="316" customWidth="1"/>
    <col min="8220" max="8220" width="16.28515625" style="316" customWidth="1"/>
    <col min="8221" max="8221" width="11.42578125" style="316" customWidth="1"/>
    <col min="8222" max="8222" width="12.42578125" style="316" bestFit="1" customWidth="1"/>
    <col min="8223" max="8373" width="9.140625" style="316"/>
    <col min="8374" max="8374" width="4.85546875" style="316" customWidth="1"/>
    <col min="8375" max="8375" width="8.28515625" style="316" customWidth="1"/>
    <col min="8376" max="8376" width="7.28515625" style="316" bestFit="1" customWidth="1"/>
    <col min="8377" max="8377" width="8.5703125" style="316" bestFit="1" customWidth="1"/>
    <col min="8378" max="8378" width="40.7109375" style="316" customWidth="1"/>
    <col min="8379" max="8379" width="14.5703125" style="316" bestFit="1" customWidth="1"/>
    <col min="8380" max="8380" width="16.42578125" style="316" customWidth="1"/>
    <col min="8381" max="8382" width="14.5703125" style="316" customWidth="1"/>
    <col min="8383" max="8383" width="12.85546875" style="316" bestFit="1" customWidth="1"/>
    <col min="8384" max="8384" width="16.28515625" style="316" customWidth="1"/>
    <col min="8385" max="8386" width="12.85546875" style="316" customWidth="1"/>
    <col min="8387" max="8387" width="14.5703125" style="316" bestFit="1" customWidth="1"/>
    <col min="8388" max="8388" width="16.42578125" style="316" customWidth="1"/>
    <col min="8389" max="8390" width="14.5703125" style="316" customWidth="1"/>
    <col min="8391" max="8391" width="11.7109375" style="316" bestFit="1" customWidth="1"/>
    <col min="8392" max="8392" width="16.42578125" style="316" customWidth="1"/>
    <col min="8393" max="8394" width="11.7109375" style="316" customWidth="1"/>
    <col min="8395" max="8395" width="12.85546875" style="316" bestFit="1" customWidth="1"/>
    <col min="8396" max="8396" width="16.28515625" style="316" customWidth="1"/>
    <col min="8397" max="8398" width="12.85546875" style="316" customWidth="1"/>
    <col min="8399" max="8399" width="12.85546875" style="316" bestFit="1" customWidth="1"/>
    <col min="8400" max="8400" width="16.28515625" style="316" customWidth="1"/>
    <col min="8401" max="8401" width="12.85546875" style="316" customWidth="1"/>
    <col min="8402" max="8402" width="13.28515625" style="316" customWidth="1"/>
    <col min="8403" max="8403" width="12.7109375" style="316" bestFit="1" customWidth="1"/>
    <col min="8404" max="8404" width="16.42578125" style="316" customWidth="1"/>
    <col min="8405" max="8406" width="12.7109375" style="316" customWidth="1"/>
    <col min="8407" max="8407" width="14.5703125" style="316" bestFit="1" customWidth="1"/>
    <col min="8408" max="8408" width="16" style="316" customWidth="1"/>
    <col min="8409" max="8410" width="14.5703125" style="316" customWidth="1"/>
    <col min="8411" max="8411" width="11.7109375" style="316" bestFit="1" customWidth="1"/>
    <col min="8412" max="8412" width="16.140625" style="316" customWidth="1"/>
    <col min="8413" max="8414" width="13.5703125" style="316" customWidth="1"/>
    <col min="8415" max="8415" width="14.5703125" style="316" bestFit="1" customWidth="1"/>
    <col min="8416" max="8416" width="16.42578125" style="316" customWidth="1"/>
    <col min="8417" max="8418" width="14.5703125" style="316" customWidth="1"/>
    <col min="8419" max="8419" width="11.5703125" style="316" bestFit="1" customWidth="1"/>
    <col min="8420" max="8420" width="16.28515625" style="316" customWidth="1"/>
    <col min="8421" max="8422" width="11.5703125" style="316" customWidth="1"/>
    <col min="8423" max="8423" width="14" style="316" customWidth="1"/>
    <col min="8424" max="8424" width="16.28515625" style="316" customWidth="1"/>
    <col min="8425" max="8425" width="14" style="316" customWidth="1"/>
    <col min="8426" max="8426" width="15.42578125" style="316" customWidth="1"/>
    <col min="8427" max="8427" width="12.85546875" style="316" bestFit="1" customWidth="1"/>
    <col min="8428" max="8428" width="16.28515625" style="316" customWidth="1"/>
    <col min="8429" max="8430" width="12.85546875" style="316" customWidth="1"/>
    <col min="8431" max="8431" width="16.28515625" style="316" bestFit="1" customWidth="1"/>
    <col min="8432" max="8434" width="16.28515625" style="316" customWidth="1"/>
    <col min="8435" max="8435" width="16.140625" style="316" bestFit="1" customWidth="1"/>
    <col min="8436" max="8436" width="16.28515625" style="316" customWidth="1"/>
    <col min="8437" max="8438" width="16.140625" style="316" customWidth="1"/>
    <col min="8439" max="8439" width="14.5703125" style="316" bestFit="1" customWidth="1"/>
    <col min="8440" max="8440" width="16.42578125" style="316" customWidth="1"/>
    <col min="8441" max="8442" width="14.5703125" style="316" customWidth="1"/>
    <col min="8443" max="8443" width="12.7109375" style="316" bestFit="1" customWidth="1"/>
    <col min="8444" max="8444" width="16.42578125" style="316" customWidth="1"/>
    <col min="8445" max="8446" width="12.7109375" style="316" customWidth="1"/>
    <col min="8447" max="8447" width="15.7109375" style="316" bestFit="1" customWidth="1"/>
    <col min="8448" max="8448" width="16.28515625" style="316" customWidth="1"/>
    <col min="8449" max="8450" width="15.7109375" style="316" customWidth="1"/>
    <col min="8451" max="8451" width="14.5703125" style="316" bestFit="1" customWidth="1"/>
    <col min="8452" max="8452" width="16.42578125" style="316" customWidth="1"/>
    <col min="8453" max="8454" width="14.5703125" style="316" customWidth="1"/>
    <col min="8455" max="8455" width="14.5703125" style="316" bestFit="1" customWidth="1"/>
    <col min="8456" max="8456" width="16.42578125" style="316" customWidth="1"/>
    <col min="8457" max="8458" width="14.5703125" style="316" customWidth="1"/>
    <col min="8459" max="8459" width="14.5703125" style="316" bestFit="1" customWidth="1"/>
    <col min="8460" max="8460" width="16.42578125" style="316" customWidth="1"/>
    <col min="8461" max="8462" width="14.5703125" style="316" customWidth="1"/>
    <col min="8463" max="8463" width="14.85546875" style="316" bestFit="1" customWidth="1"/>
    <col min="8464" max="8464" width="16.140625" style="316" customWidth="1"/>
    <col min="8465" max="8466" width="14.85546875" style="316" customWidth="1"/>
    <col min="8467" max="8467" width="14.42578125" style="316" bestFit="1" customWidth="1"/>
    <col min="8468" max="8468" width="16.28515625" style="316" customWidth="1"/>
    <col min="8469" max="8470" width="14.42578125" style="316" customWidth="1"/>
    <col min="8471" max="8471" width="11.42578125" style="316" bestFit="1" customWidth="1"/>
    <col min="8472" max="8472" width="16.28515625" style="316" customWidth="1"/>
    <col min="8473" max="8475" width="11.42578125" style="316" customWidth="1"/>
    <col min="8476" max="8476" width="16.28515625" style="316" customWidth="1"/>
    <col min="8477" max="8477" width="11.42578125" style="316" customWidth="1"/>
    <col min="8478" max="8478" width="12.42578125" style="316" bestFit="1" customWidth="1"/>
    <col min="8479" max="8629" width="9.140625" style="316"/>
    <col min="8630" max="8630" width="4.85546875" style="316" customWidth="1"/>
    <col min="8631" max="8631" width="8.28515625" style="316" customWidth="1"/>
    <col min="8632" max="8632" width="7.28515625" style="316" bestFit="1" customWidth="1"/>
    <col min="8633" max="8633" width="8.5703125" style="316" bestFit="1" customWidth="1"/>
    <col min="8634" max="8634" width="40.7109375" style="316" customWidth="1"/>
    <col min="8635" max="8635" width="14.5703125" style="316" bestFit="1" customWidth="1"/>
    <col min="8636" max="8636" width="16.42578125" style="316" customWidth="1"/>
    <col min="8637" max="8638" width="14.5703125" style="316" customWidth="1"/>
    <col min="8639" max="8639" width="12.85546875" style="316" bestFit="1" customWidth="1"/>
    <col min="8640" max="8640" width="16.28515625" style="316" customWidth="1"/>
    <col min="8641" max="8642" width="12.85546875" style="316" customWidth="1"/>
    <col min="8643" max="8643" width="14.5703125" style="316" bestFit="1" customWidth="1"/>
    <col min="8644" max="8644" width="16.42578125" style="316" customWidth="1"/>
    <col min="8645" max="8646" width="14.5703125" style="316" customWidth="1"/>
    <col min="8647" max="8647" width="11.7109375" style="316" bestFit="1" customWidth="1"/>
    <col min="8648" max="8648" width="16.42578125" style="316" customWidth="1"/>
    <col min="8649" max="8650" width="11.7109375" style="316" customWidth="1"/>
    <col min="8651" max="8651" width="12.85546875" style="316" bestFit="1" customWidth="1"/>
    <col min="8652" max="8652" width="16.28515625" style="316" customWidth="1"/>
    <col min="8653" max="8654" width="12.85546875" style="316" customWidth="1"/>
    <col min="8655" max="8655" width="12.85546875" style="316" bestFit="1" customWidth="1"/>
    <col min="8656" max="8656" width="16.28515625" style="316" customWidth="1"/>
    <col min="8657" max="8657" width="12.85546875" style="316" customWidth="1"/>
    <col min="8658" max="8658" width="13.28515625" style="316" customWidth="1"/>
    <col min="8659" max="8659" width="12.7109375" style="316" bestFit="1" customWidth="1"/>
    <col min="8660" max="8660" width="16.42578125" style="316" customWidth="1"/>
    <col min="8661" max="8662" width="12.7109375" style="316" customWidth="1"/>
    <col min="8663" max="8663" width="14.5703125" style="316" bestFit="1" customWidth="1"/>
    <col min="8664" max="8664" width="16" style="316" customWidth="1"/>
    <col min="8665" max="8666" width="14.5703125" style="316" customWidth="1"/>
    <col min="8667" max="8667" width="11.7109375" style="316" bestFit="1" customWidth="1"/>
    <col min="8668" max="8668" width="16.140625" style="316" customWidth="1"/>
    <col min="8669" max="8670" width="13.5703125" style="316" customWidth="1"/>
    <col min="8671" max="8671" width="14.5703125" style="316" bestFit="1" customWidth="1"/>
    <col min="8672" max="8672" width="16.42578125" style="316" customWidth="1"/>
    <col min="8673" max="8674" width="14.5703125" style="316" customWidth="1"/>
    <col min="8675" max="8675" width="11.5703125" style="316" bestFit="1" customWidth="1"/>
    <col min="8676" max="8676" width="16.28515625" style="316" customWidth="1"/>
    <col min="8677" max="8678" width="11.5703125" style="316" customWidth="1"/>
    <col min="8679" max="8679" width="14" style="316" customWidth="1"/>
    <col min="8680" max="8680" width="16.28515625" style="316" customWidth="1"/>
    <col min="8681" max="8681" width="14" style="316" customWidth="1"/>
    <col min="8682" max="8682" width="15.42578125" style="316" customWidth="1"/>
    <col min="8683" max="8683" width="12.85546875" style="316" bestFit="1" customWidth="1"/>
    <col min="8684" max="8684" width="16.28515625" style="316" customWidth="1"/>
    <col min="8685" max="8686" width="12.85546875" style="316" customWidth="1"/>
    <col min="8687" max="8687" width="16.28515625" style="316" bestFit="1" customWidth="1"/>
    <col min="8688" max="8690" width="16.28515625" style="316" customWidth="1"/>
    <col min="8691" max="8691" width="16.140625" style="316" bestFit="1" customWidth="1"/>
    <col min="8692" max="8692" width="16.28515625" style="316" customWidth="1"/>
    <col min="8693" max="8694" width="16.140625" style="316" customWidth="1"/>
    <col min="8695" max="8695" width="14.5703125" style="316" bestFit="1" customWidth="1"/>
    <col min="8696" max="8696" width="16.42578125" style="316" customWidth="1"/>
    <col min="8697" max="8698" width="14.5703125" style="316" customWidth="1"/>
    <col min="8699" max="8699" width="12.7109375" style="316" bestFit="1" customWidth="1"/>
    <col min="8700" max="8700" width="16.42578125" style="316" customWidth="1"/>
    <col min="8701" max="8702" width="12.7109375" style="316" customWidth="1"/>
    <col min="8703" max="8703" width="15.7109375" style="316" bestFit="1" customWidth="1"/>
    <col min="8704" max="8704" width="16.28515625" style="316" customWidth="1"/>
    <col min="8705" max="8706" width="15.7109375" style="316" customWidth="1"/>
    <col min="8707" max="8707" width="14.5703125" style="316" bestFit="1" customWidth="1"/>
    <col min="8708" max="8708" width="16.42578125" style="316" customWidth="1"/>
    <col min="8709" max="8710" width="14.5703125" style="316" customWidth="1"/>
    <col min="8711" max="8711" width="14.5703125" style="316" bestFit="1" customWidth="1"/>
    <col min="8712" max="8712" width="16.42578125" style="316" customWidth="1"/>
    <col min="8713" max="8714" width="14.5703125" style="316" customWidth="1"/>
    <col min="8715" max="8715" width="14.5703125" style="316" bestFit="1" customWidth="1"/>
    <col min="8716" max="8716" width="16.42578125" style="316" customWidth="1"/>
    <col min="8717" max="8718" width="14.5703125" style="316" customWidth="1"/>
    <col min="8719" max="8719" width="14.85546875" style="316" bestFit="1" customWidth="1"/>
    <col min="8720" max="8720" width="16.140625" style="316" customWidth="1"/>
    <col min="8721" max="8722" width="14.85546875" style="316" customWidth="1"/>
    <col min="8723" max="8723" width="14.42578125" style="316" bestFit="1" customWidth="1"/>
    <col min="8724" max="8724" width="16.28515625" style="316" customWidth="1"/>
    <col min="8725" max="8726" width="14.42578125" style="316" customWidth="1"/>
    <col min="8727" max="8727" width="11.42578125" style="316" bestFit="1" customWidth="1"/>
    <col min="8728" max="8728" width="16.28515625" style="316" customWidth="1"/>
    <col min="8729" max="8731" width="11.42578125" style="316" customWidth="1"/>
    <col min="8732" max="8732" width="16.28515625" style="316" customWidth="1"/>
    <col min="8733" max="8733" width="11.42578125" style="316" customWidth="1"/>
    <col min="8734" max="8734" width="12.42578125" style="316" bestFit="1" customWidth="1"/>
    <col min="8735" max="8885" width="9.140625" style="316"/>
    <col min="8886" max="8886" width="4.85546875" style="316" customWidth="1"/>
    <col min="8887" max="8887" width="8.28515625" style="316" customWidth="1"/>
    <col min="8888" max="8888" width="7.28515625" style="316" bestFit="1" customWidth="1"/>
    <col min="8889" max="8889" width="8.5703125" style="316" bestFit="1" customWidth="1"/>
    <col min="8890" max="8890" width="40.7109375" style="316" customWidth="1"/>
    <col min="8891" max="8891" width="14.5703125" style="316" bestFit="1" customWidth="1"/>
    <col min="8892" max="8892" width="16.42578125" style="316" customWidth="1"/>
    <col min="8893" max="8894" width="14.5703125" style="316" customWidth="1"/>
    <col min="8895" max="8895" width="12.85546875" style="316" bestFit="1" customWidth="1"/>
    <col min="8896" max="8896" width="16.28515625" style="316" customWidth="1"/>
    <col min="8897" max="8898" width="12.85546875" style="316" customWidth="1"/>
    <col min="8899" max="8899" width="14.5703125" style="316" bestFit="1" customWidth="1"/>
    <col min="8900" max="8900" width="16.42578125" style="316" customWidth="1"/>
    <col min="8901" max="8902" width="14.5703125" style="316" customWidth="1"/>
    <col min="8903" max="8903" width="11.7109375" style="316" bestFit="1" customWidth="1"/>
    <col min="8904" max="8904" width="16.42578125" style="316" customWidth="1"/>
    <col min="8905" max="8906" width="11.7109375" style="316" customWidth="1"/>
    <col min="8907" max="8907" width="12.85546875" style="316" bestFit="1" customWidth="1"/>
    <col min="8908" max="8908" width="16.28515625" style="316" customWidth="1"/>
    <col min="8909" max="8910" width="12.85546875" style="316" customWidth="1"/>
    <col min="8911" max="8911" width="12.85546875" style="316" bestFit="1" customWidth="1"/>
    <col min="8912" max="8912" width="16.28515625" style="316" customWidth="1"/>
    <col min="8913" max="8913" width="12.85546875" style="316" customWidth="1"/>
    <col min="8914" max="8914" width="13.28515625" style="316" customWidth="1"/>
    <col min="8915" max="8915" width="12.7109375" style="316" bestFit="1" customWidth="1"/>
    <col min="8916" max="8916" width="16.42578125" style="316" customWidth="1"/>
    <col min="8917" max="8918" width="12.7109375" style="316" customWidth="1"/>
    <col min="8919" max="8919" width="14.5703125" style="316" bestFit="1" customWidth="1"/>
    <col min="8920" max="8920" width="16" style="316" customWidth="1"/>
    <col min="8921" max="8922" width="14.5703125" style="316" customWidth="1"/>
    <col min="8923" max="8923" width="11.7109375" style="316" bestFit="1" customWidth="1"/>
    <col min="8924" max="8924" width="16.140625" style="316" customWidth="1"/>
    <col min="8925" max="8926" width="13.5703125" style="316" customWidth="1"/>
    <col min="8927" max="8927" width="14.5703125" style="316" bestFit="1" customWidth="1"/>
    <col min="8928" max="8928" width="16.42578125" style="316" customWidth="1"/>
    <col min="8929" max="8930" width="14.5703125" style="316" customWidth="1"/>
    <col min="8931" max="8931" width="11.5703125" style="316" bestFit="1" customWidth="1"/>
    <col min="8932" max="8932" width="16.28515625" style="316" customWidth="1"/>
    <col min="8933" max="8934" width="11.5703125" style="316" customWidth="1"/>
    <col min="8935" max="8935" width="14" style="316" customWidth="1"/>
    <col min="8936" max="8936" width="16.28515625" style="316" customWidth="1"/>
    <col min="8937" max="8937" width="14" style="316" customWidth="1"/>
    <col min="8938" max="8938" width="15.42578125" style="316" customWidth="1"/>
    <col min="8939" max="8939" width="12.85546875" style="316" bestFit="1" customWidth="1"/>
    <col min="8940" max="8940" width="16.28515625" style="316" customWidth="1"/>
    <col min="8941" max="8942" width="12.85546875" style="316" customWidth="1"/>
    <col min="8943" max="8943" width="16.28515625" style="316" bestFit="1" customWidth="1"/>
    <col min="8944" max="8946" width="16.28515625" style="316" customWidth="1"/>
    <col min="8947" max="8947" width="16.140625" style="316" bestFit="1" customWidth="1"/>
    <col min="8948" max="8948" width="16.28515625" style="316" customWidth="1"/>
    <col min="8949" max="8950" width="16.140625" style="316" customWidth="1"/>
    <col min="8951" max="8951" width="14.5703125" style="316" bestFit="1" customWidth="1"/>
    <col min="8952" max="8952" width="16.42578125" style="316" customWidth="1"/>
    <col min="8953" max="8954" width="14.5703125" style="316" customWidth="1"/>
    <col min="8955" max="8955" width="12.7109375" style="316" bestFit="1" customWidth="1"/>
    <col min="8956" max="8956" width="16.42578125" style="316" customWidth="1"/>
    <col min="8957" max="8958" width="12.7109375" style="316" customWidth="1"/>
    <col min="8959" max="8959" width="15.7109375" style="316" bestFit="1" customWidth="1"/>
    <col min="8960" max="8960" width="16.28515625" style="316" customWidth="1"/>
    <col min="8961" max="8962" width="15.7109375" style="316" customWidth="1"/>
    <col min="8963" max="8963" width="14.5703125" style="316" bestFit="1" customWidth="1"/>
    <col min="8964" max="8964" width="16.42578125" style="316" customWidth="1"/>
    <col min="8965" max="8966" width="14.5703125" style="316" customWidth="1"/>
    <col min="8967" max="8967" width="14.5703125" style="316" bestFit="1" customWidth="1"/>
    <col min="8968" max="8968" width="16.42578125" style="316" customWidth="1"/>
    <col min="8969" max="8970" width="14.5703125" style="316" customWidth="1"/>
    <col min="8971" max="8971" width="14.5703125" style="316" bestFit="1" customWidth="1"/>
    <col min="8972" max="8972" width="16.42578125" style="316" customWidth="1"/>
    <col min="8973" max="8974" width="14.5703125" style="316" customWidth="1"/>
    <col min="8975" max="8975" width="14.85546875" style="316" bestFit="1" customWidth="1"/>
    <col min="8976" max="8976" width="16.140625" style="316" customWidth="1"/>
    <col min="8977" max="8978" width="14.85546875" style="316" customWidth="1"/>
    <col min="8979" max="8979" width="14.42578125" style="316" bestFit="1" customWidth="1"/>
    <col min="8980" max="8980" width="16.28515625" style="316" customWidth="1"/>
    <col min="8981" max="8982" width="14.42578125" style="316" customWidth="1"/>
    <col min="8983" max="8983" width="11.42578125" style="316" bestFit="1" customWidth="1"/>
    <col min="8984" max="8984" width="16.28515625" style="316" customWidth="1"/>
    <col min="8985" max="8987" width="11.42578125" style="316" customWidth="1"/>
    <col min="8988" max="8988" width="16.28515625" style="316" customWidth="1"/>
    <col min="8989" max="8989" width="11.42578125" style="316" customWidth="1"/>
    <col min="8990" max="8990" width="12.42578125" style="316" bestFit="1" customWidth="1"/>
    <col min="8991" max="9141" width="9.140625" style="316"/>
    <col min="9142" max="9142" width="4.85546875" style="316" customWidth="1"/>
    <col min="9143" max="9143" width="8.28515625" style="316" customWidth="1"/>
    <col min="9144" max="9144" width="7.28515625" style="316" bestFit="1" customWidth="1"/>
    <col min="9145" max="9145" width="8.5703125" style="316" bestFit="1" customWidth="1"/>
    <col min="9146" max="9146" width="40.7109375" style="316" customWidth="1"/>
    <col min="9147" max="9147" width="14.5703125" style="316" bestFit="1" customWidth="1"/>
    <col min="9148" max="9148" width="16.42578125" style="316" customWidth="1"/>
    <col min="9149" max="9150" width="14.5703125" style="316" customWidth="1"/>
    <col min="9151" max="9151" width="12.85546875" style="316" bestFit="1" customWidth="1"/>
    <col min="9152" max="9152" width="16.28515625" style="316" customWidth="1"/>
    <col min="9153" max="9154" width="12.85546875" style="316" customWidth="1"/>
    <col min="9155" max="9155" width="14.5703125" style="316" bestFit="1" customWidth="1"/>
    <col min="9156" max="9156" width="16.42578125" style="316" customWidth="1"/>
    <col min="9157" max="9158" width="14.5703125" style="316" customWidth="1"/>
    <col min="9159" max="9159" width="11.7109375" style="316" bestFit="1" customWidth="1"/>
    <col min="9160" max="9160" width="16.42578125" style="316" customWidth="1"/>
    <col min="9161" max="9162" width="11.7109375" style="316" customWidth="1"/>
    <col min="9163" max="9163" width="12.85546875" style="316" bestFit="1" customWidth="1"/>
    <col min="9164" max="9164" width="16.28515625" style="316" customWidth="1"/>
    <col min="9165" max="9166" width="12.85546875" style="316" customWidth="1"/>
    <col min="9167" max="9167" width="12.85546875" style="316" bestFit="1" customWidth="1"/>
    <col min="9168" max="9168" width="16.28515625" style="316" customWidth="1"/>
    <col min="9169" max="9169" width="12.85546875" style="316" customWidth="1"/>
    <col min="9170" max="9170" width="13.28515625" style="316" customWidth="1"/>
    <col min="9171" max="9171" width="12.7109375" style="316" bestFit="1" customWidth="1"/>
    <col min="9172" max="9172" width="16.42578125" style="316" customWidth="1"/>
    <col min="9173" max="9174" width="12.7109375" style="316" customWidth="1"/>
    <col min="9175" max="9175" width="14.5703125" style="316" bestFit="1" customWidth="1"/>
    <col min="9176" max="9176" width="16" style="316" customWidth="1"/>
    <col min="9177" max="9178" width="14.5703125" style="316" customWidth="1"/>
    <col min="9179" max="9179" width="11.7109375" style="316" bestFit="1" customWidth="1"/>
    <col min="9180" max="9180" width="16.140625" style="316" customWidth="1"/>
    <col min="9181" max="9182" width="13.5703125" style="316" customWidth="1"/>
    <col min="9183" max="9183" width="14.5703125" style="316" bestFit="1" customWidth="1"/>
    <col min="9184" max="9184" width="16.42578125" style="316" customWidth="1"/>
    <col min="9185" max="9186" width="14.5703125" style="316" customWidth="1"/>
    <col min="9187" max="9187" width="11.5703125" style="316" bestFit="1" customWidth="1"/>
    <col min="9188" max="9188" width="16.28515625" style="316" customWidth="1"/>
    <col min="9189" max="9190" width="11.5703125" style="316" customWidth="1"/>
    <col min="9191" max="9191" width="14" style="316" customWidth="1"/>
    <col min="9192" max="9192" width="16.28515625" style="316" customWidth="1"/>
    <col min="9193" max="9193" width="14" style="316" customWidth="1"/>
    <col min="9194" max="9194" width="15.42578125" style="316" customWidth="1"/>
    <col min="9195" max="9195" width="12.85546875" style="316" bestFit="1" customWidth="1"/>
    <col min="9196" max="9196" width="16.28515625" style="316" customWidth="1"/>
    <col min="9197" max="9198" width="12.85546875" style="316" customWidth="1"/>
    <col min="9199" max="9199" width="16.28515625" style="316" bestFit="1" customWidth="1"/>
    <col min="9200" max="9202" width="16.28515625" style="316" customWidth="1"/>
    <col min="9203" max="9203" width="16.140625" style="316" bestFit="1" customWidth="1"/>
    <col min="9204" max="9204" width="16.28515625" style="316" customWidth="1"/>
    <col min="9205" max="9206" width="16.140625" style="316" customWidth="1"/>
    <col min="9207" max="9207" width="14.5703125" style="316" bestFit="1" customWidth="1"/>
    <col min="9208" max="9208" width="16.42578125" style="316" customWidth="1"/>
    <col min="9209" max="9210" width="14.5703125" style="316" customWidth="1"/>
    <col min="9211" max="9211" width="12.7109375" style="316" bestFit="1" customWidth="1"/>
    <col min="9212" max="9212" width="16.42578125" style="316" customWidth="1"/>
    <col min="9213" max="9214" width="12.7109375" style="316" customWidth="1"/>
    <col min="9215" max="9215" width="15.7109375" style="316" bestFit="1" customWidth="1"/>
    <col min="9216" max="9216" width="16.28515625" style="316" customWidth="1"/>
    <col min="9217" max="9218" width="15.7109375" style="316" customWidth="1"/>
    <col min="9219" max="9219" width="14.5703125" style="316" bestFit="1" customWidth="1"/>
    <col min="9220" max="9220" width="16.42578125" style="316" customWidth="1"/>
    <col min="9221" max="9222" width="14.5703125" style="316" customWidth="1"/>
    <col min="9223" max="9223" width="14.5703125" style="316" bestFit="1" customWidth="1"/>
    <col min="9224" max="9224" width="16.42578125" style="316" customWidth="1"/>
    <col min="9225" max="9226" width="14.5703125" style="316" customWidth="1"/>
    <col min="9227" max="9227" width="14.5703125" style="316" bestFit="1" customWidth="1"/>
    <col min="9228" max="9228" width="16.42578125" style="316" customWidth="1"/>
    <col min="9229" max="9230" width="14.5703125" style="316" customWidth="1"/>
    <col min="9231" max="9231" width="14.85546875" style="316" bestFit="1" customWidth="1"/>
    <col min="9232" max="9232" width="16.140625" style="316" customWidth="1"/>
    <col min="9233" max="9234" width="14.85546875" style="316" customWidth="1"/>
    <col min="9235" max="9235" width="14.42578125" style="316" bestFit="1" customWidth="1"/>
    <col min="9236" max="9236" width="16.28515625" style="316" customWidth="1"/>
    <col min="9237" max="9238" width="14.42578125" style="316" customWidth="1"/>
    <col min="9239" max="9239" width="11.42578125" style="316" bestFit="1" customWidth="1"/>
    <col min="9240" max="9240" width="16.28515625" style="316" customWidth="1"/>
    <col min="9241" max="9243" width="11.42578125" style="316" customWidth="1"/>
    <col min="9244" max="9244" width="16.28515625" style="316" customWidth="1"/>
    <col min="9245" max="9245" width="11.42578125" style="316" customWidth="1"/>
    <col min="9246" max="9246" width="12.42578125" style="316" bestFit="1" customWidth="1"/>
    <col min="9247" max="9397" width="9.140625" style="316"/>
    <col min="9398" max="9398" width="4.85546875" style="316" customWidth="1"/>
    <col min="9399" max="9399" width="8.28515625" style="316" customWidth="1"/>
    <col min="9400" max="9400" width="7.28515625" style="316" bestFit="1" customWidth="1"/>
    <col min="9401" max="9401" width="8.5703125" style="316" bestFit="1" customWidth="1"/>
    <col min="9402" max="9402" width="40.7109375" style="316" customWidth="1"/>
    <col min="9403" max="9403" width="14.5703125" style="316" bestFit="1" customWidth="1"/>
    <col min="9404" max="9404" width="16.42578125" style="316" customWidth="1"/>
    <col min="9405" max="9406" width="14.5703125" style="316" customWidth="1"/>
    <col min="9407" max="9407" width="12.85546875" style="316" bestFit="1" customWidth="1"/>
    <col min="9408" max="9408" width="16.28515625" style="316" customWidth="1"/>
    <col min="9409" max="9410" width="12.85546875" style="316" customWidth="1"/>
    <col min="9411" max="9411" width="14.5703125" style="316" bestFit="1" customWidth="1"/>
    <col min="9412" max="9412" width="16.42578125" style="316" customWidth="1"/>
    <col min="9413" max="9414" width="14.5703125" style="316" customWidth="1"/>
    <col min="9415" max="9415" width="11.7109375" style="316" bestFit="1" customWidth="1"/>
    <col min="9416" max="9416" width="16.42578125" style="316" customWidth="1"/>
    <col min="9417" max="9418" width="11.7109375" style="316" customWidth="1"/>
    <col min="9419" max="9419" width="12.85546875" style="316" bestFit="1" customWidth="1"/>
    <col min="9420" max="9420" width="16.28515625" style="316" customWidth="1"/>
    <col min="9421" max="9422" width="12.85546875" style="316" customWidth="1"/>
    <col min="9423" max="9423" width="12.85546875" style="316" bestFit="1" customWidth="1"/>
    <col min="9424" max="9424" width="16.28515625" style="316" customWidth="1"/>
    <col min="9425" max="9425" width="12.85546875" style="316" customWidth="1"/>
    <col min="9426" max="9426" width="13.28515625" style="316" customWidth="1"/>
    <col min="9427" max="9427" width="12.7109375" style="316" bestFit="1" customWidth="1"/>
    <col min="9428" max="9428" width="16.42578125" style="316" customWidth="1"/>
    <col min="9429" max="9430" width="12.7109375" style="316" customWidth="1"/>
    <col min="9431" max="9431" width="14.5703125" style="316" bestFit="1" customWidth="1"/>
    <col min="9432" max="9432" width="16" style="316" customWidth="1"/>
    <col min="9433" max="9434" width="14.5703125" style="316" customWidth="1"/>
    <col min="9435" max="9435" width="11.7109375" style="316" bestFit="1" customWidth="1"/>
    <col min="9436" max="9436" width="16.140625" style="316" customWidth="1"/>
    <col min="9437" max="9438" width="13.5703125" style="316" customWidth="1"/>
    <col min="9439" max="9439" width="14.5703125" style="316" bestFit="1" customWidth="1"/>
    <col min="9440" max="9440" width="16.42578125" style="316" customWidth="1"/>
    <col min="9441" max="9442" width="14.5703125" style="316" customWidth="1"/>
    <col min="9443" max="9443" width="11.5703125" style="316" bestFit="1" customWidth="1"/>
    <col min="9444" max="9444" width="16.28515625" style="316" customWidth="1"/>
    <col min="9445" max="9446" width="11.5703125" style="316" customWidth="1"/>
    <col min="9447" max="9447" width="14" style="316" customWidth="1"/>
    <col min="9448" max="9448" width="16.28515625" style="316" customWidth="1"/>
    <col min="9449" max="9449" width="14" style="316" customWidth="1"/>
    <col min="9450" max="9450" width="15.42578125" style="316" customWidth="1"/>
    <col min="9451" max="9451" width="12.85546875" style="316" bestFit="1" customWidth="1"/>
    <col min="9452" max="9452" width="16.28515625" style="316" customWidth="1"/>
    <col min="9453" max="9454" width="12.85546875" style="316" customWidth="1"/>
    <col min="9455" max="9455" width="16.28515625" style="316" bestFit="1" customWidth="1"/>
    <col min="9456" max="9458" width="16.28515625" style="316" customWidth="1"/>
    <col min="9459" max="9459" width="16.140625" style="316" bestFit="1" customWidth="1"/>
    <col min="9460" max="9460" width="16.28515625" style="316" customWidth="1"/>
    <col min="9461" max="9462" width="16.140625" style="316" customWidth="1"/>
    <col min="9463" max="9463" width="14.5703125" style="316" bestFit="1" customWidth="1"/>
    <col min="9464" max="9464" width="16.42578125" style="316" customWidth="1"/>
    <col min="9465" max="9466" width="14.5703125" style="316" customWidth="1"/>
    <col min="9467" max="9467" width="12.7109375" style="316" bestFit="1" customWidth="1"/>
    <col min="9468" max="9468" width="16.42578125" style="316" customWidth="1"/>
    <col min="9469" max="9470" width="12.7109375" style="316" customWidth="1"/>
    <col min="9471" max="9471" width="15.7109375" style="316" bestFit="1" customWidth="1"/>
    <col min="9472" max="9472" width="16.28515625" style="316" customWidth="1"/>
    <col min="9473" max="9474" width="15.7109375" style="316" customWidth="1"/>
    <col min="9475" max="9475" width="14.5703125" style="316" bestFit="1" customWidth="1"/>
    <col min="9476" max="9476" width="16.42578125" style="316" customWidth="1"/>
    <col min="9477" max="9478" width="14.5703125" style="316" customWidth="1"/>
    <col min="9479" max="9479" width="14.5703125" style="316" bestFit="1" customWidth="1"/>
    <col min="9480" max="9480" width="16.42578125" style="316" customWidth="1"/>
    <col min="9481" max="9482" width="14.5703125" style="316" customWidth="1"/>
    <col min="9483" max="9483" width="14.5703125" style="316" bestFit="1" customWidth="1"/>
    <col min="9484" max="9484" width="16.42578125" style="316" customWidth="1"/>
    <col min="9485" max="9486" width="14.5703125" style="316" customWidth="1"/>
    <col min="9487" max="9487" width="14.85546875" style="316" bestFit="1" customWidth="1"/>
    <col min="9488" max="9488" width="16.140625" style="316" customWidth="1"/>
    <col min="9489" max="9490" width="14.85546875" style="316" customWidth="1"/>
    <col min="9491" max="9491" width="14.42578125" style="316" bestFit="1" customWidth="1"/>
    <col min="9492" max="9492" width="16.28515625" style="316" customWidth="1"/>
    <col min="9493" max="9494" width="14.42578125" style="316" customWidth="1"/>
    <col min="9495" max="9495" width="11.42578125" style="316" bestFit="1" customWidth="1"/>
    <col min="9496" max="9496" width="16.28515625" style="316" customWidth="1"/>
    <col min="9497" max="9499" width="11.42578125" style="316" customWidth="1"/>
    <col min="9500" max="9500" width="16.28515625" style="316" customWidth="1"/>
    <col min="9501" max="9501" width="11.42578125" style="316" customWidth="1"/>
    <col min="9502" max="9502" width="12.42578125" style="316" bestFit="1" customWidth="1"/>
    <col min="9503" max="9653" width="9.140625" style="316"/>
    <col min="9654" max="9654" width="4.85546875" style="316" customWidth="1"/>
    <col min="9655" max="9655" width="8.28515625" style="316" customWidth="1"/>
    <col min="9656" max="9656" width="7.28515625" style="316" bestFit="1" customWidth="1"/>
    <col min="9657" max="9657" width="8.5703125" style="316" bestFit="1" customWidth="1"/>
    <col min="9658" max="9658" width="40.7109375" style="316" customWidth="1"/>
    <col min="9659" max="9659" width="14.5703125" style="316" bestFit="1" customWidth="1"/>
    <col min="9660" max="9660" width="16.42578125" style="316" customWidth="1"/>
    <col min="9661" max="9662" width="14.5703125" style="316" customWidth="1"/>
    <col min="9663" max="9663" width="12.85546875" style="316" bestFit="1" customWidth="1"/>
    <col min="9664" max="9664" width="16.28515625" style="316" customWidth="1"/>
    <col min="9665" max="9666" width="12.85546875" style="316" customWidth="1"/>
    <col min="9667" max="9667" width="14.5703125" style="316" bestFit="1" customWidth="1"/>
    <col min="9668" max="9668" width="16.42578125" style="316" customWidth="1"/>
    <col min="9669" max="9670" width="14.5703125" style="316" customWidth="1"/>
    <col min="9671" max="9671" width="11.7109375" style="316" bestFit="1" customWidth="1"/>
    <col min="9672" max="9672" width="16.42578125" style="316" customWidth="1"/>
    <col min="9673" max="9674" width="11.7109375" style="316" customWidth="1"/>
    <col min="9675" max="9675" width="12.85546875" style="316" bestFit="1" customWidth="1"/>
    <col min="9676" max="9676" width="16.28515625" style="316" customWidth="1"/>
    <col min="9677" max="9678" width="12.85546875" style="316" customWidth="1"/>
    <col min="9679" max="9679" width="12.85546875" style="316" bestFit="1" customWidth="1"/>
    <col min="9680" max="9680" width="16.28515625" style="316" customWidth="1"/>
    <col min="9681" max="9681" width="12.85546875" style="316" customWidth="1"/>
    <col min="9682" max="9682" width="13.28515625" style="316" customWidth="1"/>
    <col min="9683" max="9683" width="12.7109375" style="316" bestFit="1" customWidth="1"/>
    <col min="9684" max="9684" width="16.42578125" style="316" customWidth="1"/>
    <col min="9685" max="9686" width="12.7109375" style="316" customWidth="1"/>
    <col min="9687" max="9687" width="14.5703125" style="316" bestFit="1" customWidth="1"/>
    <col min="9688" max="9688" width="16" style="316" customWidth="1"/>
    <col min="9689" max="9690" width="14.5703125" style="316" customWidth="1"/>
    <col min="9691" max="9691" width="11.7109375" style="316" bestFit="1" customWidth="1"/>
    <col min="9692" max="9692" width="16.140625" style="316" customWidth="1"/>
    <col min="9693" max="9694" width="13.5703125" style="316" customWidth="1"/>
    <col min="9695" max="9695" width="14.5703125" style="316" bestFit="1" customWidth="1"/>
    <col min="9696" max="9696" width="16.42578125" style="316" customWidth="1"/>
    <col min="9697" max="9698" width="14.5703125" style="316" customWidth="1"/>
    <col min="9699" max="9699" width="11.5703125" style="316" bestFit="1" customWidth="1"/>
    <col min="9700" max="9700" width="16.28515625" style="316" customWidth="1"/>
    <col min="9701" max="9702" width="11.5703125" style="316" customWidth="1"/>
    <col min="9703" max="9703" width="14" style="316" customWidth="1"/>
    <col min="9704" max="9704" width="16.28515625" style="316" customWidth="1"/>
    <col min="9705" max="9705" width="14" style="316" customWidth="1"/>
    <col min="9706" max="9706" width="15.42578125" style="316" customWidth="1"/>
    <col min="9707" max="9707" width="12.85546875" style="316" bestFit="1" customWidth="1"/>
    <col min="9708" max="9708" width="16.28515625" style="316" customWidth="1"/>
    <col min="9709" max="9710" width="12.85546875" style="316" customWidth="1"/>
    <col min="9711" max="9711" width="16.28515625" style="316" bestFit="1" customWidth="1"/>
    <col min="9712" max="9714" width="16.28515625" style="316" customWidth="1"/>
    <col min="9715" max="9715" width="16.140625" style="316" bestFit="1" customWidth="1"/>
    <col min="9716" max="9716" width="16.28515625" style="316" customWidth="1"/>
    <col min="9717" max="9718" width="16.140625" style="316" customWidth="1"/>
    <col min="9719" max="9719" width="14.5703125" style="316" bestFit="1" customWidth="1"/>
    <col min="9720" max="9720" width="16.42578125" style="316" customWidth="1"/>
    <col min="9721" max="9722" width="14.5703125" style="316" customWidth="1"/>
    <col min="9723" max="9723" width="12.7109375" style="316" bestFit="1" customWidth="1"/>
    <col min="9724" max="9724" width="16.42578125" style="316" customWidth="1"/>
    <col min="9725" max="9726" width="12.7109375" style="316" customWidth="1"/>
    <col min="9727" max="9727" width="15.7109375" style="316" bestFit="1" customWidth="1"/>
    <col min="9728" max="9728" width="16.28515625" style="316" customWidth="1"/>
    <col min="9729" max="9730" width="15.7109375" style="316" customWidth="1"/>
    <col min="9731" max="9731" width="14.5703125" style="316" bestFit="1" customWidth="1"/>
    <col min="9732" max="9732" width="16.42578125" style="316" customWidth="1"/>
    <col min="9733" max="9734" width="14.5703125" style="316" customWidth="1"/>
    <col min="9735" max="9735" width="14.5703125" style="316" bestFit="1" customWidth="1"/>
    <col min="9736" max="9736" width="16.42578125" style="316" customWidth="1"/>
    <col min="9737" max="9738" width="14.5703125" style="316" customWidth="1"/>
    <col min="9739" max="9739" width="14.5703125" style="316" bestFit="1" customWidth="1"/>
    <col min="9740" max="9740" width="16.42578125" style="316" customWidth="1"/>
    <col min="9741" max="9742" width="14.5703125" style="316" customWidth="1"/>
    <col min="9743" max="9743" width="14.85546875" style="316" bestFit="1" customWidth="1"/>
    <col min="9744" max="9744" width="16.140625" style="316" customWidth="1"/>
    <col min="9745" max="9746" width="14.85546875" style="316" customWidth="1"/>
    <col min="9747" max="9747" width="14.42578125" style="316" bestFit="1" customWidth="1"/>
    <col min="9748" max="9748" width="16.28515625" style="316" customWidth="1"/>
    <col min="9749" max="9750" width="14.42578125" style="316" customWidth="1"/>
    <col min="9751" max="9751" width="11.42578125" style="316" bestFit="1" customWidth="1"/>
    <col min="9752" max="9752" width="16.28515625" style="316" customWidth="1"/>
    <col min="9753" max="9755" width="11.42578125" style="316" customWidth="1"/>
    <col min="9756" max="9756" width="16.28515625" style="316" customWidth="1"/>
    <col min="9757" max="9757" width="11.42578125" style="316" customWidth="1"/>
    <col min="9758" max="9758" width="12.42578125" style="316" bestFit="1" customWidth="1"/>
    <col min="9759" max="9909" width="9.140625" style="316"/>
    <col min="9910" max="9910" width="4.85546875" style="316" customWidth="1"/>
    <col min="9911" max="9911" width="8.28515625" style="316" customWidth="1"/>
    <col min="9912" max="9912" width="7.28515625" style="316" bestFit="1" customWidth="1"/>
    <col min="9913" max="9913" width="8.5703125" style="316" bestFit="1" customWidth="1"/>
    <col min="9914" max="9914" width="40.7109375" style="316" customWidth="1"/>
    <col min="9915" max="9915" width="14.5703125" style="316" bestFit="1" customWidth="1"/>
    <col min="9916" max="9916" width="16.42578125" style="316" customWidth="1"/>
    <col min="9917" max="9918" width="14.5703125" style="316" customWidth="1"/>
    <col min="9919" max="9919" width="12.85546875" style="316" bestFit="1" customWidth="1"/>
    <col min="9920" max="9920" width="16.28515625" style="316" customWidth="1"/>
    <col min="9921" max="9922" width="12.85546875" style="316" customWidth="1"/>
    <col min="9923" max="9923" width="14.5703125" style="316" bestFit="1" customWidth="1"/>
    <col min="9924" max="9924" width="16.42578125" style="316" customWidth="1"/>
    <col min="9925" max="9926" width="14.5703125" style="316" customWidth="1"/>
    <col min="9927" max="9927" width="11.7109375" style="316" bestFit="1" customWidth="1"/>
    <col min="9928" max="9928" width="16.42578125" style="316" customWidth="1"/>
    <col min="9929" max="9930" width="11.7109375" style="316" customWidth="1"/>
    <col min="9931" max="9931" width="12.85546875" style="316" bestFit="1" customWidth="1"/>
    <col min="9932" max="9932" width="16.28515625" style="316" customWidth="1"/>
    <col min="9933" max="9934" width="12.85546875" style="316" customWidth="1"/>
    <col min="9935" max="9935" width="12.85546875" style="316" bestFit="1" customWidth="1"/>
    <col min="9936" max="9936" width="16.28515625" style="316" customWidth="1"/>
    <col min="9937" max="9937" width="12.85546875" style="316" customWidth="1"/>
    <col min="9938" max="9938" width="13.28515625" style="316" customWidth="1"/>
    <col min="9939" max="9939" width="12.7109375" style="316" bestFit="1" customWidth="1"/>
    <col min="9940" max="9940" width="16.42578125" style="316" customWidth="1"/>
    <col min="9941" max="9942" width="12.7109375" style="316" customWidth="1"/>
    <col min="9943" max="9943" width="14.5703125" style="316" bestFit="1" customWidth="1"/>
    <col min="9944" max="9944" width="16" style="316" customWidth="1"/>
    <col min="9945" max="9946" width="14.5703125" style="316" customWidth="1"/>
    <col min="9947" max="9947" width="11.7109375" style="316" bestFit="1" customWidth="1"/>
    <col min="9948" max="9948" width="16.140625" style="316" customWidth="1"/>
    <col min="9949" max="9950" width="13.5703125" style="316" customWidth="1"/>
    <col min="9951" max="9951" width="14.5703125" style="316" bestFit="1" customWidth="1"/>
    <col min="9952" max="9952" width="16.42578125" style="316" customWidth="1"/>
    <col min="9953" max="9954" width="14.5703125" style="316" customWidth="1"/>
    <col min="9955" max="9955" width="11.5703125" style="316" bestFit="1" customWidth="1"/>
    <col min="9956" max="9956" width="16.28515625" style="316" customWidth="1"/>
    <col min="9957" max="9958" width="11.5703125" style="316" customWidth="1"/>
    <col min="9959" max="9959" width="14" style="316" customWidth="1"/>
    <col min="9960" max="9960" width="16.28515625" style="316" customWidth="1"/>
    <col min="9961" max="9961" width="14" style="316" customWidth="1"/>
    <col min="9962" max="9962" width="15.42578125" style="316" customWidth="1"/>
    <col min="9963" max="9963" width="12.85546875" style="316" bestFit="1" customWidth="1"/>
    <col min="9964" max="9964" width="16.28515625" style="316" customWidth="1"/>
    <col min="9965" max="9966" width="12.85546875" style="316" customWidth="1"/>
    <col min="9967" max="9967" width="16.28515625" style="316" bestFit="1" customWidth="1"/>
    <col min="9968" max="9970" width="16.28515625" style="316" customWidth="1"/>
    <col min="9971" max="9971" width="16.140625" style="316" bestFit="1" customWidth="1"/>
    <col min="9972" max="9972" width="16.28515625" style="316" customWidth="1"/>
    <col min="9973" max="9974" width="16.140625" style="316" customWidth="1"/>
    <col min="9975" max="9975" width="14.5703125" style="316" bestFit="1" customWidth="1"/>
    <col min="9976" max="9976" width="16.42578125" style="316" customWidth="1"/>
    <col min="9977" max="9978" width="14.5703125" style="316" customWidth="1"/>
    <col min="9979" max="9979" width="12.7109375" style="316" bestFit="1" customWidth="1"/>
    <col min="9980" max="9980" width="16.42578125" style="316" customWidth="1"/>
    <col min="9981" max="9982" width="12.7109375" style="316" customWidth="1"/>
    <col min="9983" max="9983" width="15.7109375" style="316" bestFit="1" customWidth="1"/>
    <col min="9984" max="9984" width="16.28515625" style="316" customWidth="1"/>
    <col min="9985" max="9986" width="15.7109375" style="316" customWidth="1"/>
    <col min="9987" max="9987" width="14.5703125" style="316" bestFit="1" customWidth="1"/>
    <col min="9988" max="9988" width="16.42578125" style="316" customWidth="1"/>
    <col min="9989" max="9990" width="14.5703125" style="316" customWidth="1"/>
    <col min="9991" max="9991" width="14.5703125" style="316" bestFit="1" customWidth="1"/>
    <col min="9992" max="9992" width="16.42578125" style="316" customWidth="1"/>
    <col min="9993" max="9994" width="14.5703125" style="316" customWidth="1"/>
    <col min="9995" max="9995" width="14.5703125" style="316" bestFit="1" customWidth="1"/>
    <col min="9996" max="9996" width="16.42578125" style="316" customWidth="1"/>
    <col min="9997" max="9998" width="14.5703125" style="316" customWidth="1"/>
    <col min="9999" max="9999" width="14.85546875" style="316" bestFit="1" customWidth="1"/>
    <col min="10000" max="10000" width="16.140625" style="316" customWidth="1"/>
    <col min="10001" max="10002" width="14.85546875" style="316" customWidth="1"/>
    <col min="10003" max="10003" width="14.42578125" style="316" bestFit="1" customWidth="1"/>
    <col min="10004" max="10004" width="16.28515625" style="316" customWidth="1"/>
    <col min="10005" max="10006" width="14.42578125" style="316" customWidth="1"/>
    <col min="10007" max="10007" width="11.42578125" style="316" bestFit="1" customWidth="1"/>
    <col min="10008" max="10008" width="16.28515625" style="316" customWidth="1"/>
    <col min="10009" max="10011" width="11.42578125" style="316" customWidth="1"/>
    <col min="10012" max="10012" width="16.28515625" style="316" customWidth="1"/>
    <col min="10013" max="10013" width="11.42578125" style="316" customWidth="1"/>
    <col min="10014" max="10014" width="12.42578125" style="316" bestFit="1" customWidth="1"/>
    <col min="10015" max="10165" width="9.140625" style="316"/>
    <col min="10166" max="10166" width="4.85546875" style="316" customWidth="1"/>
    <col min="10167" max="10167" width="8.28515625" style="316" customWidth="1"/>
    <col min="10168" max="10168" width="7.28515625" style="316" bestFit="1" customWidth="1"/>
    <col min="10169" max="10169" width="8.5703125" style="316" bestFit="1" customWidth="1"/>
    <col min="10170" max="10170" width="40.7109375" style="316" customWidth="1"/>
    <col min="10171" max="10171" width="14.5703125" style="316" bestFit="1" customWidth="1"/>
    <col min="10172" max="10172" width="16.42578125" style="316" customWidth="1"/>
    <col min="10173" max="10174" width="14.5703125" style="316" customWidth="1"/>
    <col min="10175" max="10175" width="12.85546875" style="316" bestFit="1" customWidth="1"/>
    <col min="10176" max="10176" width="16.28515625" style="316" customWidth="1"/>
    <col min="10177" max="10178" width="12.85546875" style="316" customWidth="1"/>
    <col min="10179" max="10179" width="14.5703125" style="316" bestFit="1" customWidth="1"/>
    <col min="10180" max="10180" width="16.42578125" style="316" customWidth="1"/>
    <col min="10181" max="10182" width="14.5703125" style="316" customWidth="1"/>
    <col min="10183" max="10183" width="11.7109375" style="316" bestFit="1" customWidth="1"/>
    <col min="10184" max="10184" width="16.42578125" style="316" customWidth="1"/>
    <col min="10185" max="10186" width="11.7109375" style="316" customWidth="1"/>
    <col min="10187" max="10187" width="12.85546875" style="316" bestFit="1" customWidth="1"/>
    <col min="10188" max="10188" width="16.28515625" style="316" customWidth="1"/>
    <col min="10189" max="10190" width="12.85546875" style="316" customWidth="1"/>
    <col min="10191" max="10191" width="12.85546875" style="316" bestFit="1" customWidth="1"/>
    <col min="10192" max="10192" width="16.28515625" style="316" customWidth="1"/>
    <col min="10193" max="10193" width="12.85546875" style="316" customWidth="1"/>
    <col min="10194" max="10194" width="13.28515625" style="316" customWidth="1"/>
    <col min="10195" max="10195" width="12.7109375" style="316" bestFit="1" customWidth="1"/>
    <col min="10196" max="10196" width="16.42578125" style="316" customWidth="1"/>
    <col min="10197" max="10198" width="12.7109375" style="316" customWidth="1"/>
    <col min="10199" max="10199" width="14.5703125" style="316" bestFit="1" customWidth="1"/>
    <col min="10200" max="10200" width="16" style="316" customWidth="1"/>
    <col min="10201" max="10202" width="14.5703125" style="316" customWidth="1"/>
    <col min="10203" max="10203" width="11.7109375" style="316" bestFit="1" customWidth="1"/>
    <col min="10204" max="10204" width="16.140625" style="316" customWidth="1"/>
    <col min="10205" max="10206" width="13.5703125" style="316" customWidth="1"/>
    <col min="10207" max="10207" width="14.5703125" style="316" bestFit="1" customWidth="1"/>
    <col min="10208" max="10208" width="16.42578125" style="316" customWidth="1"/>
    <col min="10209" max="10210" width="14.5703125" style="316" customWidth="1"/>
    <col min="10211" max="10211" width="11.5703125" style="316" bestFit="1" customWidth="1"/>
    <col min="10212" max="10212" width="16.28515625" style="316" customWidth="1"/>
    <col min="10213" max="10214" width="11.5703125" style="316" customWidth="1"/>
    <col min="10215" max="10215" width="14" style="316" customWidth="1"/>
    <col min="10216" max="10216" width="16.28515625" style="316" customWidth="1"/>
    <col min="10217" max="10217" width="14" style="316" customWidth="1"/>
    <col min="10218" max="10218" width="15.42578125" style="316" customWidth="1"/>
    <col min="10219" max="10219" width="12.85546875" style="316" bestFit="1" customWidth="1"/>
    <col min="10220" max="10220" width="16.28515625" style="316" customWidth="1"/>
    <col min="10221" max="10222" width="12.85546875" style="316" customWidth="1"/>
    <col min="10223" max="10223" width="16.28515625" style="316" bestFit="1" customWidth="1"/>
    <col min="10224" max="10226" width="16.28515625" style="316" customWidth="1"/>
    <col min="10227" max="10227" width="16.140625" style="316" bestFit="1" customWidth="1"/>
    <col min="10228" max="10228" width="16.28515625" style="316" customWidth="1"/>
    <col min="10229" max="10230" width="16.140625" style="316" customWidth="1"/>
    <col min="10231" max="10231" width="14.5703125" style="316" bestFit="1" customWidth="1"/>
    <col min="10232" max="10232" width="16.42578125" style="316" customWidth="1"/>
    <col min="10233" max="10234" width="14.5703125" style="316" customWidth="1"/>
    <col min="10235" max="10235" width="12.7109375" style="316" bestFit="1" customWidth="1"/>
    <col min="10236" max="10236" width="16.42578125" style="316" customWidth="1"/>
    <col min="10237" max="10238" width="12.7109375" style="316" customWidth="1"/>
    <col min="10239" max="10239" width="15.7109375" style="316" bestFit="1" customWidth="1"/>
    <col min="10240" max="10240" width="16.28515625" style="316" customWidth="1"/>
    <col min="10241" max="10242" width="15.7109375" style="316" customWidth="1"/>
    <col min="10243" max="10243" width="14.5703125" style="316" bestFit="1" customWidth="1"/>
    <col min="10244" max="10244" width="16.42578125" style="316" customWidth="1"/>
    <col min="10245" max="10246" width="14.5703125" style="316" customWidth="1"/>
    <col min="10247" max="10247" width="14.5703125" style="316" bestFit="1" customWidth="1"/>
    <col min="10248" max="10248" width="16.42578125" style="316" customWidth="1"/>
    <col min="10249" max="10250" width="14.5703125" style="316" customWidth="1"/>
    <col min="10251" max="10251" width="14.5703125" style="316" bestFit="1" customWidth="1"/>
    <col min="10252" max="10252" width="16.42578125" style="316" customWidth="1"/>
    <col min="10253" max="10254" width="14.5703125" style="316" customWidth="1"/>
    <col min="10255" max="10255" width="14.85546875" style="316" bestFit="1" customWidth="1"/>
    <col min="10256" max="10256" width="16.140625" style="316" customWidth="1"/>
    <col min="10257" max="10258" width="14.85546875" style="316" customWidth="1"/>
    <col min="10259" max="10259" width="14.42578125" style="316" bestFit="1" customWidth="1"/>
    <col min="10260" max="10260" width="16.28515625" style="316" customWidth="1"/>
    <col min="10261" max="10262" width="14.42578125" style="316" customWidth="1"/>
    <col min="10263" max="10263" width="11.42578125" style="316" bestFit="1" customWidth="1"/>
    <col min="10264" max="10264" width="16.28515625" style="316" customWidth="1"/>
    <col min="10265" max="10267" width="11.42578125" style="316" customWidth="1"/>
    <col min="10268" max="10268" width="16.28515625" style="316" customWidth="1"/>
    <col min="10269" max="10269" width="11.42578125" style="316" customWidth="1"/>
    <col min="10270" max="10270" width="12.42578125" style="316" bestFit="1" customWidth="1"/>
    <col min="10271" max="10421" width="9.140625" style="316"/>
    <col min="10422" max="10422" width="4.85546875" style="316" customWidth="1"/>
    <col min="10423" max="10423" width="8.28515625" style="316" customWidth="1"/>
    <col min="10424" max="10424" width="7.28515625" style="316" bestFit="1" customWidth="1"/>
    <col min="10425" max="10425" width="8.5703125" style="316" bestFit="1" customWidth="1"/>
    <col min="10426" max="10426" width="40.7109375" style="316" customWidth="1"/>
    <col min="10427" max="10427" width="14.5703125" style="316" bestFit="1" customWidth="1"/>
    <col min="10428" max="10428" width="16.42578125" style="316" customWidth="1"/>
    <col min="10429" max="10430" width="14.5703125" style="316" customWidth="1"/>
    <col min="10431" max="10431" width="12.85546875" style="316" bestFit="1" customWidth="1"/>
    <col min="10432" max="10432" width="16.28515625" style="316" customWidth="1"/>
    <col min="10433" max="10434" width="12.85546875" style="316" customWidth="1"/>
    <col min="10435" max="10435" width="14.5703125" style="316" bestFit="1" customWidth="1"/>
    <col min="10436" max="10436" width="16.42578125" style="316" customWidth="1"/>
    <col min="10437" max="10438" width="14.5703125" style="316" customWidth="1"/>
    <col min="10439" max="10439" width="11.7109375" style="316" bestFit="1" customWidth="1"/>
    <col min="10440" max="10440" width="16.42578125" style="316" customWidth="1"/>
    <col min="10441" max="10442" width="11.7109375" style="316" customWidth="1"/>
    <col min="10443" max="10443" width="12.85546875" style="316" bestFit="1" customWidth="1"/>
    <col min="10444" max="10444" width="16.28515625" style="316" customWidth="1"/>
    <col min="10445" max="10446" width="12.85546875" style="316" customWidth="1"/>
    <col min="10447" max="10447" width="12.85546875" style="316" bestFit="1" customWidth="1"/>
    <col min="10448" max="10448" width="16.28515625" style="316" customWidth="1"/>
    <col min="10449" max="10449" width="12.85546875" style="316" customWidth="1"/>
    <col min="10450" max="10450" width="13.28515625" style="316" customWidth="1"/>
    <col min="10451" max="10451" width="12.7109375" style="316" bestFit="1" customWidth="1"/>
    <col min="10452" max="10452" width="16.42578125" style="316" customWidth="1"/>
    <col min="10453" max="10454" width="12.7109375" style="316" customWidth="1"/>
    <col min="10455" max="10455" width="14.5703125" style="316" bestFit="1" customWidth="1"/>
    <col min="10456" max="10456" width="16" style="316" customWidth="1"/>
    <col min="10457" max="10458" width="14.5703125" style="316" customWidth="1"/>
    <col min="10459" max="10459" width="11.7109375" style="316" bestFit="1" customWidth="1"/>
    <col min="10460" max="10460" width="16.140625" style="316" customWidth="1"/>
    <col min="10461" max="10462" width="13.5703125" style="316" customWidth="1"/>
    <col min="10463" max="10463" width="14.5703125" style="316" bestFit="1" customWidth="1"/>
    <col min="10464" max="10464" width="16.42578125" style="316" customWidth="1"/>
    <col min="10465" max="10466" width="14.5703125" style="316" customWidth="1"/>
    <col min="10467" max="10467" width="11.5703125" style="316" bestFit="1" customWidth="1"/>
    <col min="10468" max="10468" width="16.28515625" style="316" customWidth="1"/>
    <col min="10469" max="10470" width="11.5703125" style="316" customWidth="1"/>
    <col min="10471" max="10471" width="14" style="316" customWidth="1"/>
    <col min="10472" max="10472" width="16.28515625" style="316" customWidth="1"/>
    <col min="10473" max="10473" width="14" style="316" customWidth="1"/>
    <col min="10474" max="10474" width="15.42578125" style="316" customWidth="1"/>
    <col min="10475" max="10475" width="12.85546875" style="316" bestFit="1" customWidth="1"/>
    <col min="10476" max="10476" width="16.28515625" style="316" customWidth="1"/>
    <col min="10477" max="10478" width="12.85546875" style="316" customWidth="1"/>
    <col min="10479" max="10479" width="16.28515625" style="316" bestFit="1" customWidth="1"/>
    <col min="10480" max="10482" width="16.28515625" style="316" customWidth="1"/>
    <col min="10483" max="10483" width="16.140625" style="316" bestFit="1" customWidth="1"/>
    <col min="10484" max="10484" width="16.28515625" style="316" customWidth="1"/>
    <col min="10485" max="10486" width="16.140625" style="316" customWidth="1"/>
    <col min="10487" max="10487" width="14.5703125" style="316" bestFit="1" customWidth="1"/>
    <col min="10488" max="10488" width="16.42578125" style="316" customWidth="1"/>
    <col min="10489" max="10490" width="14.5703125" style="316" customWidth="1"/>
    <col min="10491" max="10491" width="12.7109375" style="316" bestFit="1" customWidth="1"/>
    <col min="10492" max="10492" width="16.42578125" style="316" customWidth="1"/>
    <col min="10493" max="10494" width="12.7109375" style="316" customWidth="1"/>
    <col min="10495" max="10495" width="15.7109375" style="316" bestFit="1" customWidth="1"/>
    <col min="10496" max="10496" width="16.28515625" style="316" customWidth="1"/>
    <col min="10497" max="10498" width="15.7109375" style="316" customWidth="1"/>
    <col min="10499" max="10499" width="14.5703125" style="316" bestFit="1" customWidth="1"/>
    <col min="10500" max="10500" width="16.42578125" style="316" customWidth="1"/>
    <col min="10501" max="10502" width="14.5703125" style="316" customWidth="1"/>
    <col min="10503" max="10503" width="14.5703125" style="316" bestFit="1" customWidth="1"/>
    <col min="10504" max="10504" width="16.42578125" style="316" customWidth="1"/>
    <col min="10505" max="10506" width="14.5703125" style="316" customWidth="1"/>
    <col min="10507" max="10507" width="14.5703125" style="316" bestFit="1" customWidth="1"/>
    <col min="10508" max="10508" width="16.42578125" style="316" customWidth="1"/>
    <col min="10509" max="10510" width="14.5703125" style="316" customWidth="1"/>
    <col min="10511" max="10511" width="14.85546875" style="316" bestFit="1" customWidth="1"/>
    <col min="10512" max="10512" width="16.140625" style="316" customWidth="1"/>
    <col min="10513" max="10514" width="14.85546875" style="316" customWidth="1"/>
    <col min="10515" max="10515" width="14.42578125" style="316" bestFit="1" customWidth="1"/>
    <col min="10516" max="10516" width="16.28515625" style="316" customWidth="1"/>
    <col min="10517" max="10518" width="14.42578125" style="316" customWidth="1"/>
    <col min="10519" max="10519" width="11.42578125" style="316" bestFit="1" customWidth="1"/>
    <col min="10520" max="10520" width="16.28515625" style="316" customWidth="1"/>
    <col min="10521" max="10523" width="11.42578125" style="316" customWidth="1"/>
    <col min="10524" max="10524" width="16.28515625" style="316" customWidth="1"/>
    <col min="10525" max="10525" width="11.42578125" style="316" customWidth="1"/>
    <col min="10526" max="10526" width="12.42578125" style="316" bestFit="1" customWidth="1"/>
    <col min="10527" max="10677" width="9.140625" style="316"/>
    <col min="10678" max="10678" width="4.85546875" style="316" customWidth="1"/>
    <col min="10679" max="10679" width="8.28515625" style="316" customWidth="1"/>
    <col min="10680" max="10680" width="7.28515625" style="316" bestFit="1" customWidth="1"/>
    <col min="10681" max="10681" width="8.5703125" style="316" bestFit="1" customWidth="1"/>
    <col min="10682" max="10682" width="40.7109375" style="316" customWidth="1"/>
    <col min="10683" max="10683" width="14.5703125" style="316" bestFit="1" customWidth="1"/>
    <col min="10684" max="10684" width="16.42578125" style="316" customWidth="1"/>
    <col min="10685" max="10686" width="14.5703125" style="316" customWidth="1"/>
    <col min="10687" max="10687" width="12.85546875" style="316" bestFit="1" customWidth="1"/>
    <col min="10688" max="10688" width="16.28515625" style="316" customWidth="1"/>
    <col min="10689" max="10690" width="12.85546875" style="316" customWidth="1"/>
    <col min="10691" max="10691" width="14.5703125" style="316" bestFit="1" customWidth="1"/>
    <col min="10692" max="10692" width="16.42578125" style="316" customWidth="1"/>
    <col min="10693" max="10694" width="14.5703125" style="316" customWidth="1"/>
    <col min="10695" max="10695" width="11.7109375" style="316" bestFit="1" customWidth="1"/>
    <col min="10696" max="10696" width="16.42578125" style="316" customWidth="1"/>
    <col min="10697" max="10698" width="11.7109375" style="316" customWidth="1"/>
    <col min="10699" max="10699" width="12.85546875" style="316" bestFit="1" customWidth="1"/>
    <col min="10700" max="10700" width="16.28515625" style="316" customWidth="1"/>
    <col min="10701" max="10702" width="12.85546875" style="316" customWidth="1"/>
    <col min="10703" max="10703" width="12.85546875" style="316" bestFit="1" customWidth="1"/>
    <col min="10704" max="10704" width="16.28515625" style="316" customWidth="1"/>
    <col min="10705" max="10705" width="12.85546875" style="316" customWidth="1"/>
    <col min="10706" max="10706" width="13.28515625" style="316" customWidth="1"/>
    <col min="10707" max="10707" width="12.7109375" style="316" bestFit="1" customWidth="1"/>
    <col min="10708" max="10708" width="16.42578125" style="316" customWidth="1"/>
    <col min="10709" max="10710" width="12.7109375" style="316" customWidth="1"/>
    <col min="10711" max="10711" width="14.5703125" style="316" bestFit="1" customWidth="1"/>
    <col min="10712" max="10712" width="16" style="316" customWidth="1"/>
    <col min="10713" max="10714" width="14.5703125" style="316" customWidth="1"/>
    <col min="10715" max="10715" width="11.7109375" style="316" bestFit="1" customWidth="1"/>
    <col min="10716" max="10716" width="16.140625" style="316" customWidth="1"/>
    <col min="10717" max="10718" width="13.5703125" style="316" customWidth="1"/>
    <col min="10719" max="10719" width="14.5703125" style="316" bestFit="1" customWidth="1"/>
    <col min="10720" max="10720" width="16.42578125" style="316" customWidth="1"/>
    <col min="10721" max="10722" width="14.5703125" style="316" customWidth="1"/>
    <col min="10723" max="10723" width="11.5703125" style="316" bestFit="1" customWidth="1"/>
    <col min="10724" max="10724" width="16.28515625" style="316" customWidth="1"/>
    <col min="10725" max="10726" width="11.5703125" style="316" customWidth="1"/>
    <col min="10727" max="10727" width="14" style="316" customWidth="1"/>
    <col min="10728" max="10728" width="16.28515625" style="316" customWidth="1"/>
    <col min="10729" max="10729" width="14" style="316" customWidth="1"/>
    <col min="10730" max="10730" width="15.42578125" style="316" customWidth="1"/>
    <col min="10731" max="10731" width="12.85546875" style="316" bestFit="1" customWidth="1"/>
    <col min="10732" max="10732" width="16.28515625" style="316" customWidth="1"/>
    <col min="10733" max="10734" width="12.85546875" style="316" customWidth="1"/>
    <col min="10735" max="10735" width="16.28515625" style="316" bestFit="1" customWidth="1"/>
    <col min="10736" max="10738" width="16.28515625" style="316" customWidth="1"/>
    <col min="10739" max="10739" width="16.140625" style="316" bestFit="1" customWidth="1"/>
    <col min="10740" max="10740" width="16.28515625" style="316" customWidth="1"/>
    <col min="10741" max="10742" width="16.140625" style="316" customWidth="1"/>
    <col min="10743" max="10743" width="14.5703125" style="316" bestFit="1" customWidth="1"/>
    <col min="10744" max="10744" width="16.42578125" style="316" customWidth="1"/>
    <col min="10745" max="10746" width="14.5703125" style="316" customWidth="1"/>
    <col min="10747" max="10747" width="12.7109375" style="316" bestFit="1" customWidth="1"/>
    <col min="10748" max="10748" width="16.42578125" style="316" customWidth="1"/>
    <col min="10749" max="10750" width="12.7109375" style="316" customWidth="1"/>
    <col min="10751" max="10751" width="15.7109375" style="316" bestFit="1" customWidth="1"/>
    <col min="10752" max="10752" width="16.28515625" style="316" customWidth="1"/>
    <col min="10753" max="10754" width="15.7109375" style="316" customWidth="1"/>
    <col min="10755" max="10755" width="14.5703125" style="316" bestFit="1" customWidth="1"/>
    <col min="10756" max="10756" width="16.42578125" style="316" customWidth="1"/>
    <col min="10757" max="10758" width="14.5703125" style="316" customWidth="1"/>
    <col min="10759" max="10759" width="14.5703125" style="316" bestFit="1" customWidth="1"/>
    <col min="10760" max="10760" width="16.42578125" style="316" customWidth="1"/>
    <col min="10761" max="10762" width="14.5703125" style="316" customWidth="1"/>
    <col min="10763" max="10763" width="14.5703125" style="316" bestFit="1" customWidth="1"/>
    <col min="10764" max="10764" width="16.42578125" style="316" customWidth="1"/>
    <col min="10765" max="10766" width="14.5703125" style="316" customWidth="1"/>
    <col min="10767" max="10767" width="14.85546875" style="316" bestFit="1" customWidth="1"/>
    <col min="10768" max="10768" width="16.140625" style="316" customWidth="1"/>
    <col min="10769" max="10770" width="14.85546875" style="316" customWidth="1"/>
    <col min="10771" max="10771" width="14.42578125" style="316" bestFit="1" customWidth="1"/>
    <col min="10772" max="10772" width="16.28515625" style="316" customWidth="1"/>
    <col min="10773" max="10774" width="14.42578125" style="316" customWidth="1"/>
    <col min="10775" max="10775" width="11.42578125" style="316" bestFit="1" customWidth="1"/>
    <col min="10776" max="10776" width="16.28515625" style="316" customWidth="1"/>
    <col min="10777" max="10779" width="11.42578125" style="316" customWidth="1"/>
    <col min="10780" max="10780" width="16.28515625" style="316" customWidth="1"/>
    <col min="10781" max="10781" width="11.42578125" style="316" customWidth="1"/>
    <col min="10782" max="10782" width="12.42578125" style="316" bestFit="1" customWidth="1"/>
    <col min="10783" max="10933" width="9.140625" style="316"/>
    <col min="10934" max="10934" width="4.85546875" style="316" customWidth="1"/>
    <col min="10935" max="10935" width="8.28515625" style="316" customWidth="1"/>
    <col min="10936" max="10936" width="7.28515625" style="316" bestFit="1" customWidth="1"/>
    <col min="10937" max="10937" width="8.5703125" style="316" bestFit="1" customWidth="1"/>
    <col min="10938" max="10938" width="40.7109375" style="316" customWidth="1"/>
    <col min="10939" max="10939" width="14.5703125" style="316" bestFit="1" customWidth="1"/>
    <col min="10940" max="10940" width="16.42578125" style="316" customWidth="1"/>
    <col min="10941" max="10942" width="14.5703125" style="316" customWidth="1"/>
    <col min="10943" max="10943" width="12.85546875" style="316" bestFit="1" customWidth="1"/>
    <col min="10944" max="10944" width="16.28515625" style="316" customWidth="1"/>
    <col min="10945" max="10946" width="12.85546875" style="316" customWidth="1"/>
    <col min="10947" max="10947" width="14.5703125" style="316" bestFit="1" customWidth="1"/>
    <col min="10948" max="10948" width="16.42578125" style="316" customWidth="1"/>
    <col min="10949" max="10950" width="14.5703125" style="316" customWidth="1"/>
    <col min="10951" max="10951" width="11.7109375" style="316" bestFit="1" customWidth="1"/>
    <col min="10952" max="10952" width="16.42578125" style="316" customWidth="1"/>
    <col min="10953" max="10954" width="11.7109375" style="316" customWidth="1"/>
    <col min="10955" max="10955" width="12.85546875" style="316" bestFit="1" customWidth="1"/>
    <col min="10956" max="10956" width="16.28515625" style="316" customWidth="1"/>
    <col min="10957" max="10958" width="12.85546875" style="316" customWidth="1"/>
    <col min="10959" max="10959" width="12.85546875" style="316" bestFit="1" customWidth="1"/>
    <col min="10960" max="10960" width="16.28515625" style="316" customWidth="1"/>
    <col min="10961" max="10961" width="12.85546875" style="316" customWidth="1"/>
    <col min="10962" max="10962" width="13.28515625" style="316" customWidth="1"/>
    <col min="10963" max="10963" width="12.7109375" style="316" bestFit="1" customWidth="1"/>
    <col min="10964" max="10964" width="16.42578125" style="316" customWidth="1"/>
    <col min="10965" max="10966" width="12.7109375" style="316" customWidth="1"/>
    <col min="10967" max="10967" width="14.5703125" style="316" bestFit="1" customWidth="1"/>
    <col min="10968" max="10968" width="16" style="316" customWidth="1"/>
    <col min="10969" max="10970" width="14.5703125" style="316" customWidth="1"/>
    <col min="10971" max="10971" width="11.7109375" style="316" bestFit="1" customWidth="1"/>
    <col min="10972" max="10972" width="16.140625" style="316" customWidth="1"/>
    <col min="10973" max="10974" width="13.5703125" style="316" customWidth="1"/>
    <col min="10975" max="10975" width="14.5703125" style="316" bestFit="1" customWidth="1"/>
    <col min="10976" max="10976" width="16.42578125" style="316" customWidth="1"/>
    <col min="10977" max="10978" width="14.5703125" style="316" customWidth="1"/>
    <col min="10979" max="10979" width="11.5703125" style="316" bestFit="1" customWidth="1"/>
    <col min="10980" max="10980" width="16.28515625" style="316" customWidth="1"/>
    <col min="10981" max="10982" width="11.5703125" style="316" customWidth="1"/>
    <col min="10983" max="10983" width="14" style="316" customWidth="1"/>
    <col min="10984" max="10984" width="16.28515625" style="316" customWidth="1"/>
    <col min="10985" max="10985" width="14" style="316" customWidth="1"/>
    <col min="10986" max="10986" width="15.42578125" style="316" customWidth="1"/>
    <col min="10987" max="10987" width="12.85546875" style="316" bestFit="1" customWidth="1"/>
    <col min="10988" max="10988" width="16.28515625" style="316" customWidth="1"/>
    <col min="10989" max="10990" width="12.85546875" style="316" customWidth="1"/>
    <col min="10991" max="10991" width="16.28515625" style="316" bestFit="1" customWidth="1"/>
    <col min="10992" max="10994" width="16.28515625" style="316" customWidth="1"/>
    <col min="10995" max="10995" width="16.140625" style="316" bestFit="1" customWidth="1"/>
    <col min="10996" max="10996" width="16.28515625" style="316" customWidth="1"/>
    <col min="10997" max="10998" width="16.140625" style="316" customWidth="1"/>
    <col min="10999" max="10999" width="14.5703125" style="316" bestFit="1" customWidth="1"/>
    <col min="11000" max="11000" width="16.42578125" style="316" customWidth="1"/>
    <col min="11001" max="11002" width="14.5703125" style="316" customWidth="1"/>
    <col min="11003" max="11003" width="12.7109375" style="316" bestFit="1" customWidth="1"/>
    <col min="11004" max="11004" width="16.42578125" style="316" customWidth="1"/>
    <col min="11005" max="11006" width="12.7109375" style="316" customWidth="1"/>
    <col min="11007" max="11007" width="15.7109375" style="316" bestFit="1" customWidth="1"/>
    <col min="11008" max="11008" width="16.28515625" style="316" customWidth="1"/>
    <col min="11009" max="11010" width="15.7109375" style="316" customWidth="1"/>
    <col min="11011" max="11011" width="14.5703125" style="316" bestFit="1" customWidth="1"/>
    <col min="11012" max="11012" width="16.42578125" style="316" customWidth="1"/>
    <col min="11013" max="11014" width="14.5703125" style="316" customWidth="1"/>
    <col min="11015" max="11015" width="14.5703125" style="316" bestFit="1" customWidth="1"/>
    <col min="11016" max="11016" width="16.42578125" style="316" customWidth="1"/>
    <col min="11017" max="11018" width="14.5703125" style="316" customWidth="1"/>
    <col min="11019" max="11019" width="14.5703125" style="316" bestFit="1" customWidth="1"/>
    <col min="11020" max="11020" width="16.42578125" style="316" customWidth="1"/>
    <col min="11021" max="11022" width="14.5703125" style="316" customWidth="1"/>
    <col min="11023" max="11023" width="14.85546875" style="316" bestFit="1" customWidth="1"/>
    <col min="11024" max="11024" width="16.140625" style="316" customWidth="1"/>
    <col min="11025" max="11026" width="14.85546875" style="316" customWidth="1"/>
    <col min="11027" max="11027" width="14.42578125" style="316" bestFit="1" customWidth="1"/>
    <col min="11028" max="11028" width="16.28515625" style="316" customWidth="1"/>
    <col min="11029" max="11030" width="14.42578125" style="316" customWidth="1"/>
    <col min="11031" max="11031" width="11.42578125" style="316" bestFit="1" customWidth="1"/>
    <col min="11032" max="11032" width="16.28515625" style="316" customWidth="1"/>
    <col min="11033" max="11035" width="11.42578125" style="316" customWidth="1"/>
    <col min="11036" max="11036" width="16.28515625" style="316" customWidth="1"/>
    <col min="11037" max="11037" width="11.42578125" style="316" customWidth="1"/>
    <col min="11038" max="11038" width="12.42578125" style="316" bestFit="1" customWidth="1"/>
    <col min="11039" max="11189" width="9.140625" style="316"/>
    <col min="11190" max="11190" width="4.85546875" style="316" customWidth="1"/>
    <col min="11191" max="11191" width="8.28515625" style="316" customWidth="1"/>
    <col min="11192" max="11192" width="7.28515625" style="316" bestFit="1" customWidth="1"/>
    <col min="11193" max="11193" width="8.5703125" style="316" bestFit="1" customWidth="1"/>
    <col min="11194" max="11194" width="40.7109375" style="316" customWidth="1"/>
    <col min="11195" max="11195" width="14.5703125" style="316" bestFit="1" customWidth="1"/>
    <col min="11196" max="11196" width="16.42578125" style="316" customWidth="1"/>
    <col min="11197" max="11198" width="14.5703125" style="316" customWidth="1"/>
    <col min="11199" max="11199" width="12.85546875" style="316" bestFit="1" customWidth="1"/>
    <col min="11200" max="11200" width="16.28515625" style="316" customWidth="1"/>
    <col min="11201" max="11202" width="12.85546875" style="316" customWidth="1"/>
    <col min="11203" max="11203" width="14.5703125" style="316" bestFit="1" customWidth="1"/>
    <col min="11204" max="11204" width="16.42578125" style="316" customWidth="1"/>
    <col min="11205" max="11206" width="14.5703125" style="316" customWidth="1"/>
    <col min="11207" max="11207" width="11.7109375" style="316" bestFit="1" customWidth="1"/>
    <col min="11208" max="11208" width="16.42578125" style="316" customWidth="1"/>
    <col min="11209" max="11210" width="11.7109375" style="316" customWidth="1"/>
    <col min="11211" max="11211" width="12.85546875" style="316" bestFit="1" customWidth="1"/>
    <col min="11212" max="11212" width="16.28515625" style="316" customWidth="1"/>
    <col min="11213" max="11214" width="12.85546875" style="316" customWidth="1"/>
    <col min="11215" max="11215" width="12.85546875" style="316" bestFit="1" customWidth="1"/>
    <col min="11216" max="11216" width="16.28515625" style="316" customWidth="1"/>
    <col min="11217" max="11217" width="12.85546875" style="316" customWidth="1"/>
    <col min="11218" max="11218" width="13.28515625" style="316" customWidth="1"/>
    <col min="11219" max="11219" width="12.7109375" style="316" bestFit="1" customWidth="1"/>
    <col min="11220" max="11220" width="16.42578125" style="316" customWidth="1"/>
    <col min="11221" max="11222" width="12.7109375" style="316" customWidth="1"/>
    <col min="11223" max="11223" width="14.5703125" style="316" bestFit="1" customWidth="1"/>
    <col min="11224" max="11224" width="16" style="316" customWidth="1"/>
    <col min="11225" max="11226" width="14.5703125" style="316" customWidth="1"/>
    <col min="11227" max="11227" width="11.7109375" style="316" bestFit="1" customWidth="1"/>
    <col min="11228" max="11228" width="16.140625" style="316" customWidth="1"/>
    <col min="11229" max="11230" width="13.5703125" style="316" customWidth="1"/>
    <col min="11231" max="11231" width="14.5703125" style="316" bestFit="1" customWidth="1"/>
    <col min="11232" max="11232" width="16.42578125" style="316" customWidth="1"/>
    <col min="11233" max="11234" width="14.5703125" style="316" customWidth="1"/>
    <col min="11235" max="11235" width="11.5703125" style="316" bestFit="1" customWidth="1"/>
    <col min="11236" max="11236" width="16.28515625" style="316" customWidth="1"/>
    <col min="11237" max="11238" width="11.5703125" style="316" customWidth="1"/>
    <col min="11239" max="11239" width="14" style="316" customWidth="1"/>
    <col min="11240" max="11240" width="16.28515625" style="316" customWidth="1"/>
    <col min="11241" max="11241" width="14" style="316" customWidth="1"/>
    <col min="11242" max="11242" width="15.42578125" style="316" customWidth="1"/>
    <col min="11243" max="11243" width="12.85546875" style="316" bestFit="1" customWidth="1"/>
    <col min="11244" max="11244" width="16.28515625" style="316" customWidth="1"/>
    <col min="11245" max="11246" width="12.85546875" style="316" customWidth="1"/>
    <col min="11247" max="11247" width="16.28515625" style="316" bestFit="1" customWidth="1"/>
    <col min="11248" max="11250" width="16.28515625" style="316" customWidth="1"/>
    <col min="11251" max="11251" width="16.140625" style="316" bestFit="1" customWidth="1"/>
    <col min="11252" max="11252" width="16.28515625" style="316" customWidth="1"/>
    <col min="11253" max="11254" width="16.140625" style="316" customWidth="1"/>
    <col min="11255" max="11255" width="14.5703125" style="316" bestFit="1" customWidth="1"/>
    <col min="11256" max="11256" width="16.42578125" style="316" customWidth="1"/>
    <col min="11257" max="11258" width="14.5703125" style="316" customWidth="1"/>
    <col min="11259" max="11259" width="12.7109375" style="316" bestFit="1" customWidth="1"/>
    <col min="11260" max="11260" width="16.42578125" style="316" customWidth="1"/>
    <col min="11261" max="11262" width="12.7109375" style="316" customWidth="1"/>
    <col min="11263" max="11263" width="15.7109375" style="316" bestFit="1" customWidth="1"/>
    <col min="11264" max="11264" width="16.28515625" style="316" customWidth="1"/>
    <col min="11265" max="11266" width="15.7109375" style="316" customWidth="1"/>
    <col min="11267" max="11267" width="14.5703125" style="316" bestFit="1" customWidth="1"/>
    <col min="11268" max="11268" width="16.42578125" style="316" customWidth="1"/>
    <col min="11269" max="11270" width="14.5703125" style="316" customWidth="1"/>
    <col min="11271" max="11271" width="14.5703125" style="316" bestFit="1" customWidth="1"/>
    <col min="11272" max="11272" width="16.42578125" style="316" customWidth="1"/>
    <col min="11273" max="11274" width="14.5703125" style="316" customWidth="1"/>
    <col min="11275" max="11275" width="14.5703125" style="316" bestFit="1" customWidth="1"/>
    <col min="11276" max="11276" width="16.42578125" style="316" customWidth="1"/>
    <col min="11277" max="11278" width="14.5703125" style="316" customWidth="1"/>
    <col min="11279" max="11279" width="14.85546875" style="316" bestFit="1" customWidth="1"/>
    <col min="11280" max="11280" width="16.140625" style="316" customWidth="1"/>
    <col min="11281" max="11282" width="14.85546875" style="316" customWidth="1"/>
    <col min="11283" max="11283" width="14.42578125" style="316" bestFit="1" customWidth="1"/>
    <col min="11284" max="11284" width="16.28515625" style="316" customWidth="1"/>
    <col min="11285" max="11286" width="14.42578125" style="316" customWidth="1"/>
    <col min="11287" max="11287" width="11.42578125" style="316" bestFit="1" customWidth="1"/>
    <col min="11288" max="11288" width="16.28515625" style="316" customWidth="1"/>
    <col min="11289" max="11291" width="11.42578125" style="316" customWidth="1"/>
    <col min="11292" max="11292" width="16.28515625" style="316" customWidth="1"/>
    <col min="11293" max="11293" width="11.42578125" style="316" customWidth="1"/>
    <col min="11294" max="11294" width="12.42578125" style="316" bestFit="1" customWidth="1"/>
    <col min="11295" max="11445" width="9.140625" style="316"/>
    <col min="11446" max="11446" width="4.85546875" style="316" customWidth="1"/>
    <col min="11447" max="11447" width="8.28515625" style="316" customWidth="1"/>
    <col min="11448" max="11448" width="7.28515625" style="316" bestFit="1" customWidth="1"/>
    <col min="11449" max="11449" width="8.5703125" style="316" bestFit="1" customWidth="1"/>
    <col min="11450" max="11450" width="40.7109375" style="316" customWidth="1"/>
    <col min="11451" max="11451" width="14.5703125" style="316" bestFit="1" customWidth="1"/>
    <col min="11452" max="11452" width="16.42578125" style="316" customWidth="1"/>
    <col min="11453" max="11454" width="14.5703125" style="316" customWidth="1"/>
    <col min="11455" max="11455" width="12.85546875" style="316" bestFit="1" customWidth="1"/>
    <col min="11456" max="11456" width="16.28515625" style="316" customWidth="1"/>
    <col min="11457" max="11458" width="12.85546875" style="316" customWidth="1"/>
    <col min="11459" max="11459" width="14.5703125" style="316" bestFit="1" customWidth="1"/>
    <col min="11460" max="11460" width="16.42578125" style="316" customWidth="1"/>
    <col min="11461" max="11462" width="14.5703125" style="316" customWidth="1"/>
    <col min="11463" max="11463" width="11.7109375" style="316" bestFit="1" customWidth="1"/>
    <col min="11464" max="11464" width="16.42578125" style="316" customWidth="1"/>
    <col min="11465" max="11466" width="11.7109375" style="316" customWidth="1"/>
    <col min="11467" max="11467" width="12.85546875" style="316" bestFit="1" customWidth="1"/>
    <col min="11468" max="11468" width="16.28515625" style="316" customWidth="1"/>
    <col min="11469" max="11470" width="12.85546875" style="316" customWidth="1"/>
    <col min="11471" max="11471" width="12.85546875" style="316" bestFit="1" customWidth="1"/>
    <col min="11472" max="11472" width="16.28515625" style="316" customWidth="1"/>
    <col min="11473" max="11473" width="12.85546875" style="316" customWidth="1"/>
    <col min="11474" max="11474" width="13.28515625" style="316" customWidth="1"/>
    <col min="11475" max="11475" width="12.7109375" style="316" bestFit="1" customWidth="1"/>
    <col min="11476" max="11476" width="16.42578125" style="316" customWidth="1"/>
    <col min="11477" max="11478" width="12.7109375" style="316" customWidth="1"/>
    <col min="11479" max="11479" width="14.5703125" style="316" bestFit="1" customWidth="1"/>
    <col min="11480" max="11480" width="16" style="316" customWidth="1"/>
    <col min="11481" max="11482" width="14.5703125" style="316" customWidth="1"/>
    <col min="11483" max="11483" width="11.7109375" style="316" bestFit="1" customWidth="1"/>
    <col min="11484" max="11484" width="16.140625" style="316" customWidth="1"/>
    <col min="11485" max="11486" width="13.5703125" style="316" customWidth="1"/>
    <col min="11487" max="11487" width="14.5703125" style="316" bestFit="1" customWidth="1"/>
    <col min="11488" max="11488" width="16.42578125" style="316" customWidth="1"/>
    <col min="11489" max="11490" width="14.5703125" style="316" customWidth="1"/>
    <col min="11491" max="11491" width="11.5703125" style="316" bestFit="1" customWidth="1"/>
    <col min="11492" max="11492" width="16.28515625" style="316" customWidth="1"/>
    <col min="11493" max="11494" width="11.5703125" style="316" customWidth="1"/>
    <col min="11495" max="11495" width="14" style="316" customWidth="1"/>
    <col min="11496" max="11496" width="16.28515625" style="316" customWidth="1"/>
    <col min="11497" max="11497" width="14" style="316" customWidth="1"/>
    <col min="11498" max="11498" width="15.42578125" style="316" customWidth="1"/>
    <col min="11499" max="11499" width="12.85546875" style="316" bestFit="1" customWidth="1"/>
    <col min="11500" max="11500" width="16.28515625" style="316" customWidth="1"/>
    <col min="11501" max="11502" width="12.85546875" style="316" customWidth="1"/>
    <col min="11503" max="11503" width="16.28515625" style="316" bestFit="1" customWidth="1"/>
    <col min="11504" max="11506" width="16.28515625" style="316" customWidth="1"/>
    <col min="11507" max="11507" width="16.140625" style="316" bestFit="1" customWidth="1"/>
    <col min="11508" max="11508" width="16.28515625" style="316" customWidth="1"/>
    <col min="11509" max="11510" width="16.140625" style="316" customWidth="1"/>
    <col min="11511" max="11511" width="14.5703125" style="316" bestFit="1" customWidth="1"/>
    <col min="11512" max="11512" width="16.42578125" style="316" customWidth="1"/>
    <col min="11513" max="11514" width="14.5703125" style="316" customWidth="1"/>
    <col min="11515" max="11515" width="12.7109375" style="316" bestFit="1" customWidth="1"/>
    <col min="11516" max="11516" width="16.42578125" style="316" customWidth="1"/>
    <col min="11517" max="11518" width="12.7109375" style="316" customWidth="1"/>
    <col min="11519" max="11519" width="15.7109375" style="316" bestFit="1" customWidth="1"/>
    <col min="11520" max="11520" width="16.28515625" style="316" customWidth="1"/>
    <col min="11521" max="11522" width="15.7109375" style="316" customWidth="1"/>
    <col min="11523" max="11523" width="14.5703125" style="316" bestFit="1" customWidth="1"/>
    <col min="11524" max="11524" width="16.42578125" style="316" customWidth="1"/>
    <col min="11525" max="11526" width="14.5703125" style="316" customWidth="1"/>
    <col min="11527" max="11527" width="14.5703125" style="316" bestFit="1" customWidth="1"/>
    <col min="11528" max="11528" width="16.42578125" style="316" customWidth="1"/>
    <col min="11529" max="11530" width="14.5703125" style="316" customWidth="1"/>
    <col min="11531" max="11531" width="14.5703125" style="316" bestFit="1" customWidth="1"/>
    <col min="11532" max="11532" width="16.42578125" style="316" customWidth="1"/>
    <col min="11533" max="11534" width="14.5703125" style="316" customWidth="1"/>
    <col min="11535" max="11535" width="14.85546875" style="316" bestFit="1" customWidth="1"/>
    <col min="11536" max="11536" width="16.140625" style="316" customWidth="1"/>
    <col min="11537" max="11538" width="14.85546875" style="316" customWidth="1"/>
    <col min="11539" max="11539" width="14.42578125" style="316" bestFit="1" customWidth="1"/>
    <col min="11540" max="11540" width="16.28515625" style="316" customWidth="1"/>
    <col min="11541" max="11542" width="14.42578125" style="316" customWidth="1"/>
    <col min="11543" max="11543" width="11.42578125" style="316" bestFit="1" customWidth="1"/>
    <col min="11544" max="11544" width="16.28515625" style="316" customWidth="1"/>
    <col min="11545" max="11547" width="11.42578125" style="316" customWidth="1"/>
    <col min="11548" max="11548" width="16.28515625" style="316" customWidth="1"/>
    <col min="11549" max="11549" width="11.42578125" style="316" customWidth="1"/>
    <col min="11550" max="11550" width="12.42578125" style="316" bestFit="1" customWidth="1"/>
    <col min="11551" max="11701" width="9.140625" style="316"/>
    <col min="11702" max="11702" width="4.85546875" style="316" customWidth="1"/>
    <col min="11703" max="11703" width="8.28515625" style="316" customWidth="1"/>
    <col min="11704" max="11704" width="7.28515625" style="316" bestFit="1" customWidth="1"/>
    <col min="11705" max="11705" width="8.5703125" style="316" bestFit="1" customWidth="1"/>
    <col min="11706" max="11706" width="40.7109375" style="316" customWidth="1"/>
    <col min="11707" max="11707" width="14.5703125" style="316" bestFit="1" customWidth="1"/>
    <col min="11708" max="11708" width="16.42578125" style="316" customWidth="1"/>
    <col min="11709" max="11710" width="14.5703125" style="316" customWidth="1"/>
    <col min="11711" max="11711" width="12.85546875" style="316" bestFit="1" customWidth="1"/>
    <col min="11712" max="11712" width="16.28515625" style="316" customWidth="1"/>
    <col min="11713" max="11714" width="12.85546875" style="316" customWidth="1"/>
    <col min="11715" max="11715" width="14.5703125" style="316" bestFit="1" customWidth="1"/>
    <col min="11716" max="11716" width="16.42578125" style="316" customWidth="1"/>
    <col min="11717" max="11718" width="14.5703125" style="316" customWidth="1"/>
    <col min="11719" max="11719" width="11.7109375" style="316" bestFit="1" customWidth="1"/>
    <col min="11720" max="11720" width="16.42578125" style="316" customWidth="1"/>
    <col min="11721" max="11722" width="11.7109375" style="316" customWidth="1"/>
    <col min="11723" max="11723" width="12.85546875" style="316" bestFit="1" customWidth="1"/>
    <col min="11724" max="11724" width="16.28515625" style="316" customWidth="1"/>
    <col min="11725" max="11726" width="12.85546875" style="316" customWidth="1"/>
    <col min="11727" max="11727" width="12.85546875" style="316" bestFit="1" customWidth="1"/>
    <col min="11728" max="11728" width="16.28515625" style="316" customWidth="1"/>
    <col min="11729" max="11729" width="12.85546875" style="316" customWidth="1"/>
    <col min="11730" max="11730" width="13.28515625" style="316" customWidth="1"/>
    <col min="11731" max="11731" width="12.7109375" style="316" bestFit="1" customWidth="1"/>
    <col min="11732" max="11732" width="16.42578125" style="316" customWidth="1"/>
    <col min="11733" max="11734" width="12.7109375" style="316" customWidth="1"/>
    <col min="11735" max="11735" width="14.5703125" style="316" bestFit="1" customWidth="1"/>
    <col min="11736" max="11736" width="16" style="316" customWidth="1"/>
    <col min="11737" max="11738" width="14.5703125" style="316" customWidth="1"/>
    <col min="11739" max="11739" width="11.7109375" style="316" bestFit="1" customWidth="1"/>
    <col min="11740" max="11740" width="16.140625" style="316" customWidth="1"/>
    <col min="11741" max="11742" width="13.5703125" style="316" customWidth="1"/>
    <col min="11743" max="11743" width="14.5703125" style="316" bestFit="1" customWidth="1"/>
    <col min="11744" max="11744" width="16.42578125" style="316" customWidth="1"/>
    <col min="11745" max="11746" width="14.5703125" style="316" customWidth="1"/>
    <col min="11747" max="11747" width="11.5703125" style="316" bestFit="1" customWidth="1"/>
    <col min="11748" max="11748" width="16.28515625" style="316" customWidth="1"/>
    <col min="11749" max="11750" width="11.5703125" style="316" customWidth="1"/>
    <col min="11751" max="11751" width="14" style="316" customWidth="1"/>
    <col min="11752" max="11752" width="16.28515625" style="316" customWidth="1"/>
    <col min="11753" max="11753" width="14" style="316" customWidth="1"/>
    <col min="11754" max="11754" width="15.42578125" style="316" customWidth="1"/>
    <col min="11755" max="11755" width="12.85546875" style="316" bestFit="1" customWidth="1"/>
    <col min="11756" max="11756" width="16.28515625" style="316" customWidth="1"/>
    <col min="11757" max="11758" width="12.85546875" style="316" customWidth="1"/>
    <col min="11759" max="11759" width="16.28515625" style="316" bestFit="1" customWidth="1"/>
    <col min="11760" max="11762" width="16.28515625" style="316" customWidth="1"/>
    <col min="11763" max="11763" width="16.140625" style="316" bestFit="1" customWidth="1"/>
    <col min="11764" max="11764" width="16.28515625" style="316" customWidth="1"/>
    <col min="11765" max="11766" width="16.140625" style="316" customWidth="1"/>
    <col min="11767" max="11767" width="14.5703125" style="316" bestFit="1" customWidth="1"/>
    <col min="11768" max="11768" width="16.42578125" style="316" customWidth="1"/>
    <col min="11769" max="11770" width="14.5703125" style="316" customWidth="1"/>
    <col min="11771" max="11771" width="12.7109375" style="316" bestFit="1" customWidth="1"/>
    <col min="11772" max="11772" width="16.42578125" style="316" customWidth="1"/>
    <col min="11773" max="11774" width="12.7109375" style="316" customWidth="1"/>
    <col min="11775" max="11775" width="15.7109375" style="316" bestFit="1" customWidth="1"/>
    <col min="11776" max="11776" width="16.28515625" style="316" customWidth="1"/>
    <col min="11777" max="11778" width="15.7109375" style="316" customWidth="1"/>
    <col min="11779" max="11779" width="14.5703125" style="316" bestFit="1" customWidth="1"/>
    <col min="11780" max="11780" width="16.42578125" style="316" customWidth="1"/>
    <col min="11781" max="11782" width="14.5703125" style="316" customWidth="1"/>
    <col min="11783" max="11783" width="14.5703125" style="316" bestFit="1" customWidth="1"/>
    <col min="11784" max="11784" width="16.42578125" style="316" customWidth="1"/>
    <col min="11785" max="11786" width="14.5703125" style="316" customWidth="1"/>
    <col min="11787" max="11787" width="14.5703125" style="316" bestFit="1" customWidth="1"/>
    <col min="11788" max="11788" width="16.42578125" style="316" customWidth="1"/>
    <col min="11789" max="11790" width="14.5703125" style="316" customWidth="1"/>
    <col min="11791" max="11791" width="14.85546875" style="316" bestFit="1" customWidth="1"/>
    <col min="11792" max="11792" width="16.140625" style="316" customWidth="1"/>
    <col min="11793" max="11794" width="14.85546875" style="316" customWidth="1"/>
    <col min="11795" max="11795" width="14.42578125" style="316" bestFit="1" customWidth="1"/>
    <col min="11796" max="11796" width="16.28515625" style="316" customWidth="1"/>
    <col min="11797" max="11798" width="14.42578125" style="316" customWidth="1"/>
    <col min="11799" max="11799" width="11.42578125" style="316" bestFit="1" customWidth="1"/>
    <col min="11800" max="11800" width="16.28515625" style="316" customWidth="1"/>
    <col min="11801" max="11803" width="11.42578125" style="316" customWidth="1"/>
    <col min="11804" max="11804" width="16.28515625" style="316" customWidth="1"/>
    <col min="11805" max="11805" width="11.42578125" style="316" customWidth="1"/>
    <col min="11806" max="11806" width="12.42578125" style="316" bestFit="1" customWidth="1"/>
    <col min="11807" max="11957" width="9.140625" style="316"/>
    <col min="11958" max="11958" width="4.85546875" style="316" customWidth="1"/>
    <col min="11959" max="11959" width="8.28515625" style="316" customWidth="1"/>
    <col min="11960" max="11960" width="7.28515625" style="316" bestFit="1" customWidth="1"/>
    <col min="11961" max="11961" width="8.5703125" style="316" bestFit="1" customWidth="1"/>
    <col min="11962" max="11962" width="40.7109375" style="316" customWidth="1"/>
    <col min="11963" max="11963" width="14.5703125" style="316" bestFit="1" customWidth="1"/>
    <col min="11964" max="11964" width="16.42578125" style="316" customWidth="1"/>
    <col min="11965" max="11966" width="14.5703125" style="316" customWidth="1"/>
    <col min="11967" max="11967" width="12.85546875" style="316" bestFit="1" customWidth="1"/>
    <col min="11968" max="11968" width="16.28515625" style="316" customWidth="1"/>
    <col min="11969" max="11970" width="12.85546875" style="316" customWidth="1"/>
    <col min="11971" max="11971" width="14.5703125" style="316" bestFit="1" customWidth="1"/>
    <col min="11972" max="11972" width="16.42578125" style="316" customWidth="1"/>
    <col min="11973" max="11974" width="14.5703125" style="316" customWidth="1"/>
    <col min="11975" max="11975" width="11.7109375" style="316" bestFit="1" customWidth="1"/>
    <col min="11976" max="11976" width="16.42578125" style="316" customWidth="1"/>
    <col min="11977" max="11978" width="11.7109375" style="316" customWidth="1"/>
    <col min="11979" max="11979" width="12.85546875" style="316" bestFit="1" customWidth="1"/>
    <col min="11980" max="11980" width="16.28515625" style="316" customWidth="1"/>
    <col min="11981" max="11982" width="12.85546875" style="316" customWidth="1"/>
    <col min="11983" max="11983" width="12.85546875" style="316" bestFit="1" customWidth="1"/>
    <col min="11984" max="11984" width="16.28515625" style="316" customWidth="1"/>
    <col min="11985" max="11985" width="12.85546875" style="316" customWidth="1"/>
    <col min="11986" max="11986" width="13.28515625" style="316" customWidth="1"/>
    <col min="11987" max="11987" width="12.7109375" style="316" bestFit="1" customWidth="1"/>
    <col min="11988" max="11988" width="16.42578125" style="316" customWidth="1"/>
    <col min="11989" max="11990" width="12.7109375" style="316" customWidth="1"/>
    <col min="11991" max="11991" width="14.5703125" style="316" bestFit="1" customWidth="1"/>
    <col min="11992" max="11992" width="16" style="316" customWidth="1"/>
    <col min="11993" max="11994" width="14.5703125" style="316" customWidth="1"/>
    <col min="11995" max="11995" width="11.7109375" style="316" bestFit="1" customWidth="1"/>
    <col min="11996" max="11996" width="16.140625" style="316" customWidth="1"/>
    <col min="11997" max="11998" width="13.5703125" style="316" customWidth="1"/>
    <col min="11999" max="11999" width="14.5703125" style="316" bestFit="1" customWidth="1"/>
    <col min="12000" max="12000" width="16.42578125" style="316" customWidth="1"/>
    <col min="12001" max="12002" width="14.5703125" style="316" customWidth="1"/>
    <col min="12003" max="12003" width="11.5703125" style="316" bestFit="1" customWidth="1"/>
    <col min="12004" max="12004" width="16.28515625" style="316" customWidth="1"/>
    <col min="12005" max="12006" width="11.5703125" style="316" customWidth="1"/>
    <col min="12007" max="12007" width="14" style="316" customWidth="1"/>
    <col min="12008" max="12008" width="16.28515625" style="316" customWidth="1"/>
    <col min="12009" max="12009" width="14" style="316" customWidth="1"/>
    <col min="12010" max="12010" width="15.42578125" style="316" customWidth="1"/>
    <col min="12011" max="12011" width="12.85546875" style="316" bestFit="1" customWidth="1"/>
    <col min="12012" max="12012" width="16.28515625" style="316" customWidth="1"/>
    <col min="12013" max="12014" width="12.85546875" style="316" customWidth="1"/>
    <col min="12015" max="12015" width="16.28515625" style="316" bestFit="1" customWidth="1"/>
    <col min="12016" max="12018" width="16.28515625" style="316" customWidth="1"/>
    <col min="12019" max="12019" width="16.140625" style="316" bestFit="1" customWidth="1"/>
    <col min="12020" max="12020" width="16.28515625" style="316" customWidth="1"/>
    <col min="12021" max="12022" width="16.140625" style="316" customWidth="1"/>
    <col min="12023" max="12023" width="14.5703125" style="316" bestFit="1" customWidth="1"/>
    <col min="12024" max="12024" width="16.42578125" style="316" customWidth="1"/>
    <col min="12025" max="12026" width="14.5703125" style="316" customWidth="1"/>
    <col min="12027" max="12027" width="12.7109375" style="316" bestFit="1" customWidth="1"/>
    <col min="12028" max="12028" width="16.42578125" style="316" customWidth="1"/>
    <col min="12029" max="12030" width="12.7109375" style="316" customWidth="1"/>
    <col min="12031" max="12031" width="15.7109375" style="316" bestFit="1" customWidth="1"/>
    <col min="12032" max="12032" width="16.28515625" style="316" customWidth="1"/>
    <col min="12033" max="12034" width="15.7109375" style="316" customWidth="1"/>
    <col min="12035" max="12035" width="14.5703125" style="316" bestFit="1" customWidth="1"/>
    <col min="12036" max="12036" width="16.42578125" style="316" customWidth="1"/>
    <col min="12037" max="12038" width="14.5703125" style="316" customWidth="1"/>
    <col min="12039" max="12039" width="14.5703125" style="316" bestFit="1" customWidth="1"/>
    <col min="12040" max="12040" width="16.42578125" style="316" customWidth="1"/>
    <col min="12041" max="12042" width="14.5703125" style="316" customWidth="1"/>
    <col min="12043" max="12043" width="14.5703125" style="316" bestFit="1" customWidth="1"/>
    <col min="12044" max="12044" width="16.42578125" style="316" customWidth="1"/>
    <col min="12045" max="12046" width="14.5703125" style="316" customWidth="1"/>
    <col min="12047" max="12047" width="14.85546875" style="316" bestFit="1" customWidth="1"/>
    <col min="12048" max="12048" width="16.140625" style="316" customWidth="1"/>
    <col min="12049" max="12050" width="14.85546875" style="316" customWidth="1"/>
    <col min="12051" max="12051" width="14.42578125" style="316" bestFit="1" customWidth="1"/>
    <col min="12052" max="12052" width="16.28515625" style="316" customWidth="1"/>
    <col min="12053" max="12054" width="14.42578125" style="316" customWidth="1"/>
    <col min="12055" max="12055" width="11.42578125" style="316" bestFit="1" customWidth="1"/>
    <col min="12056" max="12056" width="16.28515625" style="316" customWidth="1"/>
    <col min="12057" max="12059" width="11.42578125" style="316" customWidth="1"/>
    <col min="12060" max="12060" width="16.28515625" style="316" customWidth="1"/>
    <col min="12061" max="12061" width="11.42578125" style="316" customWidth="1"/>
    <col min="12062" max="12062" width="12.42578125" style="316" bestFit="1" customWidth="1"/>
    <col min="12063" max="12213" width="9.140625" style="316"/>
    <col min="12214" max="12214" width="4.85546875" style="316" customWidth="1"/>
    <col min="12215" max="12215" width="8.28515625" style="316" customWidth="1"/>
    <col min="12216" max="12216" width="7.28515625" style="316" bestFit="1" customWidth="1"/>
    <col min="12217" max="12217" width="8.5703125" style="316" bestFit="1" customWidth="1"/>
    <col min="12218" max="12218" width="40.7109375" style="316" customWidth="1"/>
    <col min="12219" max="12219" width="14.5703125" style="316" bestFit="1" customWidth="1"/>
    <col min="12220" max="12220" width="16.42578125" style="316" customWidth="1"/>
    <col min="12221" max="12222" width="14.5703125" style="316" customWidth="1"/>
    <col min="12223" max="12223" width="12.85546875" style="316" bestFit="1" customWidth="1"/>
    <col min="12224" max="12224" width="16.28515625" style="316" customWidth="1"/>
    <col min="12225" max="12226" width="12.85546875" style="316" customWidth="1"/>
    <col min="12227" max="12227" width="14.5703125" style="316" bestFit="1" customWidth="1"/>
    <col min="12228" max="12228" width="16.42578125" style="316" customWidth="1"/>
    <col min="12229" max="12230" width="14.5703125" style="316" customWidth="1"/>
    <col min="12231" max="12231" width="11.7109375" style="316" bestFit="1" customWidth="1"/>
    <col min="12232" max="12232" width="16.42578125" style="316" customWidth="1"/>
    <col min="12233" max="12234" width="11.7109375" style="316" customWidth="1"/>
    <col min="12235" max="12235" width="12.85546875" style="316" bestFit="1" customWidth="1"/>
    <col min="12236" max="12236" width="16.28515625" style="316" customWidth="1"/>
    <col min="12237" max="12238" width="12.85546875" style="316" customWidth="1"/>
    <col min="12239" max="12239" width="12.85546875" style="316" bestFit="1" customWidth="1"/>
    <col min="12240" max="12240" width="16.28515625" style="316" customWidth="1"/>
    <col min="12241" max="12241" width="12.85546875" style="316" customWidth="1"/>
    <col min="12242" max="12242" width="13.28515625" style="316" customWidth="1"/>
    <col min="12243" max="12243" width="12.7109375" style="316" bestFit="1" customWidth="1"/>
    <col min="12244" max="12244" width="16.42578125" style="316" customWidth="1"/>
    <col min="12245" max="12246" width="12.7109375" style="316" customWidth="1"/>
    <col min="12247" max="12247" width="14.5703125" style="316" bestFit="1" customWidth="1"/>
    <col min="12248" max="12248" width="16" style="316" customWidth="1"/>
    <col min="12249" max="12250" width="14.5703125" style="316" customWidth="1"/>
    <col min="12251" max="12251" width="11.7109375" style="316" bestFit="1" customWidth="1"/>
    <col min="12252" max="12252" width="16.140625" style="316" customWidth="1"/>
    <col min="12253" max="12254" width="13.5703125" style="316" customWidth="1"/>
    <col min="12255" max="12255" width="14.5703125" style="316" bestFit="1" customWidth="1"/>
    <col min="12256" max="12256" width="16.42578125" style="316" customWidth="1"/>
    <col min="12257" max="12258" width="14.5703125" style="316" customWidth="1"/>
    <col min="12259" max="12259" width="11.5703125" style="316" bestFit="1" customWidth="1"/>
    <col min="12260" max="12260" width="16.28515625" style="316" customWidth="1"/>
    <col min="12261" max="12262" width="11.5703125" style="316" customWidth="1"/>
    <col min="12263" max="12263" width="14" style="316" customWidth="1"/>
    <col min="12264" max="12264" width="16.28515625" style="316" customWidth="1"/>
    <col min="12265" max="12265" width="14" style="316" customWidth="1"/>
    <col min="12266" max="12266" width="15.42578125" style="316" customWidth="1"/>
    <col min="12267" max="12267" width="12.85546875" style="316" bestFit="1" customWidth="1"/>
    <col min="12268" max="12268" width="16.28515625" style="316" customWidth="1"/>
    <col min="12269" max="12270" width="12.85546875" style="316" customWidth="1"/>
    <col min="12271" max="12271" width="16.28515625" style="316" bestFit="1" customWidth="1"/>
    <col min="12272" max="12274" width="16.28515625" style="316" customWidth="1"/>
    <col min="12275" max="12275" width="16.140625" style="316" bestFit="1" customWidth="1"/>
    <col min="12276" max="12276" width="16.28515625" style="316" customWidth="1"/>
    <col min="12277" max="12278" width="16.140625" style="316" customWidth="1"/>
    <col min="12279" max="12279" width="14.5703125" style="316" bestFit="1" customWidth="1"/>
    <col min="12280" max="12280" width="16.42578125" style="316" customWidth="1"/>
    <col min="12281" max="12282" width="14.5703125" style="316" customWidth="1"/>
    <col min="12283" max="12283" width="12.7109375" style="316" bestFit="1" customWidth="1"/>
    <col min="12284" max="12284" width="16.42578125" style="316" customWidth="1"/>
    <col min="12285" max="12286" width="12.7109375" style="316" customWidth="1"/>
    <col min="12287" max="12287" width="15.7109375" style="316" bestFit="1" customWidth="1"/>
    <col min="12288" max="12288" width="16.28515625" style="316" customWidth="1"/>
    <col min="12289" max="12290" width="15.7109375" style="316" customWidth="1"/>
    <col min="12291" max="12291" width="14.5703125" style="316" bestFit="1" customWidth="1"/>
    <col min="12292" max="12292" width="16.42578125" style="316" customWidth="1"/>
    <col min="12293" max="12294" width="14.5703125" style="316" customWidth="1"/>
    <col min="12295" max="12295" width="14.5703125" style="316" bestFit="1" customWidth="1"/>
    <col min="12296" max="12296" width="16.42578125" style="316" customWidth="1"/>
    <col min="12297" max="12298" width="14.5703125" style="316" customWidth="1"/>
    <col min="12299" max="12299" width="14.5703125" style="316" bestFit="1" customWidth="1"/>
    <col min="12300" max="12300" width="16.42578125" style="316" customWidth="1"/>
    <col min="12301" max="12302" width="14.5703125" style="316" customWidth="1"/>
    <col min="12303" max="12303" width="14.85546875" style="316" bestFit="1" customWidth="1"/>
    <col min="12304" max="12304" width="16.140625" style="316" customWidth="1"/>
    <col min="12305" max="12306" width="14.85546875" style="316" customWidth="1"/>
    <col min="12307" max="12307" width="14.42578125" style="316" bestFit="1" customWidth="1"/>
    <col min="12308" max="12308" width="16.28515625" style="316" customWidth="1"/>
    <col min="12309" max="12310" width="14.42578125" style="316" customWidth="1"/>
    <col min="12311" max="12311" width="11.42578125" style="316" bestFit="1" customWidth="1"/>
    <col min="12312" max="12312" width="16.28515625" style="316" customWidth="1"/>
    <col min="12313" max="12315" width="11.42578125" style="316" customWidth="1"/>
    <col min="12316" max="12316" width="16.28515625" style="316" customWidth="1"/>
    <col min="12317" max="12317" width="11.42578125" style="316" customWidth="1"/>
    <col min="12318" max="12318" width="12.42578125" style="316" bestFit="1" customWidth="1"/>
    <col min="12319" max="12469" width="9.140625" style="316"/>
    <col min="12470" max="12470" width="4.85546875" style="316" customWidth="1"/>
    <col min="12471" max="12471" width="8.28515625" style="316" customWidth="1"/>
    <col min="12472" max="12472" width="7.28515625" style="316" bestFit="1" customWidth="1"/>
    <col min="12473" max="12473" width="8.5703125" style="316" bestFit="1" customWidth="1"/>
    <col min="12474" max="12474" width="40.7109375" style="316" customWidth="1"/>
    <col min="12475" max="12475" width="14.5703125" style="316" bestFit="1" customWidth="1"/>
    <col min="12476" max="12476" width="16.42578125" style="316" customWidth="1"/>
    <col min="12477" max="12478" width="14.5703125" style="316" customWidth="1"/>
    <col min="12479" max="12479" width="12.85546875" style="316" bestFit="1" customWidth="1"/>
    <col min="12480" max="12480" width="16.28515625" style="316" customWidth="1"/>
    <col min="12481" max="12482" width="12.85546875" style="316" customWidth="1"/>
    <col min="12483" max="12483" width="14.5703125" style="316" bestFit="1" customWidth="1"/>
    <col min="12484" max="12484" width="16.42578125" style="316" customWidth="1"/>
    <col min="12485" max="12486" width="14.5703125" style="316" customWidth="1"/>
    <col min="12487" max="12487" width="11.7109375" style="316" bestFit="1" customWidth="1"/>
    <col min="12488" max="12488" width="16.42578125" style="316" customWidth="1"/>
    <col min="12489" max="12490" width="11.7109375" style="316" customWidth="1"/>
    <col min="12491" max="12491" width="12.85546875" style="316" bestFit="1" customWidth="1"/>
    <col min="12492" max="12492" width="16.28515625" style="316" customWidth="1"/>
    <col min="12493" max="12494" width="12.85546875" style="316" customWidth="1"/>
    <col min="12495" max="12495" width="12.85546875" style="316" bestFit="1" customWidth="1"/>
    <col min="12496" max="12496" width="16.28515625" style="316" customWidth="1"/>
    <col min="12497" max="12497" width="12.85546875" style="316" customWidth="1"/>
    <col min="12498" max="12498" width="13.28515625" style="316" customWidth="1"/>
    <col min="12499" max="12499" width="12.7109375" style="316" bestFit="1" customWidth="1"/>
    <col min="12500" max="12500" width="16.42578125" style="316" customWidth="1"/>
    <col min="12501" max="12502" width="12.7109375" style="316" customWidth="1"/>
    <col min="12503" max="12503" width="14.5703125" style="316" bestFit="1" customWidth="1"/>
    <col min="12504" max="12504" width="16" style="316" customWidth="1"/>
    <col min="12505" max="12506" width="14.5703125" style="316" customWidth="1"/>
    <col min="12507" max="12507" width="11.7109375" style="316" bestFit="1" customWidth="1"/>
    <col min="12508" max="12508" width="16.140625" style="316" customWidth="1"/>
    <col min="12509" max="12510" width="13.5703125" style="316" customWidth="1"/>
    <col min="12511" max="12511" width="14.5703125" style="316" bestFit="1" customWidth="1"/>
    <col min="12512" max="12512" width="16.42578125" style="316" customWidth="1"/>
    <col min="12513" max="12514" width="14.5703125" style="316" customWidth="1"/>
    <col min="12515" max="12515" width="11.5703125" style="316" bestFit="1" customWidth="1"/>
    <col min="12516" max="12516" width="16.28515625" style="316" customWidth="1"/>
    <col min="12517" max="12518" width="11.5703125" style="316" customWidth="1"/>
    <col min="12519" max="12519" width="14" style="316" customWidth="1"/>
    <col min="12520" max="12520" width="16.28515625" style="316" customWidth="1"/>
    <col min="12521" max="12521" width="14" style="316" customWidth="1"/>
    <col min="12522" max="12522" width="15.42578125" style="316" customWidth="1"/>
    <col min="12523" max="12523" width="12.85546875" style="316" bestFit="1" customWidth="1"/>
    <col min="12524" max="12524" width="16.28515625" style="316" customWidth="1"/>
    <col min="12525" max="12526" width="12.85546875" style="316" customWidth="1"/>
    <col min="12527" max="12527" width="16.28515625" style="316" bestFit="1" customWidth="1"/>
    <col min="12528" max="12530" width="16.28515625" style="316" customWidth="1"/>
    <col min="12531" max="12531" width="16.140625" style="316" bestFit="1" customWidth="1"/>
    <col min="12532" max="12532" width="16.28515625" style="316" customWidth="1"/>
    <col min="12533" max="12534" width="16.140625" style="316" customWidth="1"/>
    <col min="12535" max="12535" width="14.5703125" style="316" bestFit="1" customWidth="1"/>
    <col min="12536" max="12536" width="16.42578125" style="316" customWidth="1"/>
    <col min="12537" max="12538" width="14.5703125" style="316" customWidth="1"/>
    <col min="12539" max="12539" width="12.7109375" style="316" bestFit="1" customWidth="1"/>
    <col min="12540" max="12540" width="16.42578125" style="316" customWidth="1"/>
    <col min="12541" max="12542" width="12.7109375" style="316" customWidth="1"/>
    <col min="12543" max="12543" width="15.7109375" style="316" bestFit="1" customWidth="1"/>
    <col min="12544" max="12544" width="16.28515625" style="316" customWidth="1"/>
    <col min="12545" max="12546" width="15.7109375" style="316" customWidth="1"/>
    <col min="12547" max="12547" width="14.5703125" style="316" bestFit="1" customWidth="1"/>
    <col min="12548" max="12548" width="16.42578125" style="316" customWidth="1"/>
    <col min="12549" max="12550" width="14.5703125" style="316" customWidth="1"/>
    <col min="12551" max="12551" width="14.5703125" style="316" bestFit="1" customWidth="1"/>
    <col min="12552" max="12552" width="16.42578125" style="316" customWidth="1"/>
    <col min="12553" max="12554" width="14.5703125" style="316" customWidth="1"/>
    <col min="12555" max="12555" width="14.5703125" style="316" bestFit="1" customWidth="1"/>
    <col min="12556" max="12556" width="16.42578125" style="316" customWidth="1"/>
    <col min="12557" max="12558" width="14.5703125" style="316" customWidth="1"/>
    <col min="12559" max="12559" width="14.85546875" style="316" bestFit="1" customWidth="1"/>
    <col min="12560" max="12560" width="16.140625" style="316" customWidth="1"/>
    <col min="12561" max="12562" width="14.85546875" style="316" customWidth="1"/>
    <col min="12563" max="12563" width="14.42578125" style="316" bestFit="1" customWidth="1"/>
    <col min="12564" max="12564" width="16.28515625" style="316" customWidth="1"/>
    <col min="12565" max="12566" width="14.42578125" style="316" customWidth="1"/>
    <col min="12567" max="12567" width="11.42578125" style="316" bestFit="1" customWidth="1"/>
    <col min="12568" max="12568" width="16.28515625" style="316" customWidth="1"/>
    <col min="12569" max="12571" width="11.42578125" style="316" customWidth="1"/>
    <col min="12572" max="12572" width="16.28515625" style="316" customWidth="1"/>
    <col min="12573" max="12573" width="11.42578125" style="316" customWidth="1"/>
    <col min="12574" max="12574" width="12.42578125" style="316" bestFit="1" customWidth="1"/>
    <col min="12575" max="12725" width="9.140625" style="316"/>
    <col min="12726" max="12726" width="4.85546875" style="316" customWidth="1"/>
    <col min="12727" max="12727" width="8.28515625" style="316" customWidth="1"/>
    <col min="12728" max="12728" width="7.28515625" style="316" bestFit="1" customWidth="1"/>
    <col min="12729" max="12729" width="8.5703125" style="316" bestFit="1" customWidth="1"/>
    <col min="12730" max="12730" width="40.7109375" style="316" customWidth="1"/>
    <col min="12731" max="12731" width="14.5703125" style="316" bestFit="1" customWidth="1"/>
    <col min="12732" max="12732" width="16.42578125" style="316" customWidth="1"/>
    <col min="12733" max="12734" width="14.5703125" style="316" customWidth="1"/>
    <col min="12735" max="12735" width="12.85546875" style="316" bestFit="1" customWidth="1"/>
    <col min="12736" max="12736" width="16.28515625" style="316" customWidth="1"/>
    <col min="12737" max="12738" width="12.85546875" style="316" customWidth="1"/>
    <col min="12739" max="12739" width="14.5703125" style="316" bestFit="1" customWidth="1"/>
    <col min="12740" max="12740" width="16.42578125" style="316" customWidth="1"/>
    <col min="12741" max="12742" width="14.5703125" style="316" customWidth="1"/>
    <col min="12743" max="12743" width="11.7109375" style="316" bestFit="1" customWidth="1"/>
    <col min="12744" max="12744" width="16.42578125" style="316" customWidth="1"/>
    <col min="12745" max="12746" width="11.7109375" style="316" customWidth="1"/>
    <col min="12747" max="12747" width="12.85546875" style="316" bestFit="1" customWidth="1"/>
    <col min="12748" max="12748" width="16.28515625" style="316" customWidth="1"/>
    <col min="12749" max="12750" width="12.85546875" style="316" customWidth="1"/>
    <col min="12751" max="12751" width="12.85546875" style="316" bestFit="1" customWidth="1"/>
    <col min="12752" max="12752" width="16.28515625" style="316" customWidth="1"/>
    <col min="12753" max="12753" width="12.85546875" style="316" customWidth="1"/>
    <col min="12754" max="12754" width="13.28515625" style="316" customWidth="1"/>
    <col min="12755" max="12755" width="12.7109375" style="316" bestFit="1" customWidth="1"/>
    <col min="12756" max="12756" width="16.42578125" style="316" customWidth="1"/>
    <col min="12757" max="12758" width="12.7109375" style="316" customWidth="1"/>
    <col min="12759" max="12759" width="14.5703125" style="316" bestFit="1" customWidth="1"/>
    <col min="12760" max="12760" width="16" style="316" customWidth="1"/>
    <col min="12761" max="12762" width="14.5703125" style="316" customWidth="1"/>
    <col min="12763" max="12763" width="11.7109375" style="316" bestFit="1" customWidth="1"/>
    <col min="12764" max="12764" width="16.140625" style="316" customWidth="1"/>
    <col min="12765" max="12766" width="13.5703125" style="316" customWidth="1"/>
    <col min="12767" max="12767" width="14.5703125" style="316" bestFit="1" customWidth="1"/>
    <col min="12768" max="12768" width="16.42578125" style="316" customWidth="1"/>
    <col min="12769" max="12770" width="14.5703125" style="316" customWidth="1"/>
    <col min="12771" max="12771" width="11.5703125" style="316" bestFit="1" customWidth="1"/>
    <col min="12772" max="12772" width="16.28515625" style="316" customWidth="1"/>
    <col min="12773" max="12774" width="11.5703125" style="316" customWidth="1"/>
    <col min="12775" max="12775" width="14" style="316" customWidth="1"/>
    <col min="12776" max="12776" width="16.28515625" style="316" customWidth="1"/>
    <col min="12777" max="12777" width="14" style="316" customWidth="1"/>
    <col min="12778" max="12778" width="15.42578125" style="316" customWidth="1"/>
    <col min="12779" max="12779" width="12.85546875" style="316" bestFit="1" customWidth="1"/>
    <col min="12780" max="12780" width="16.28515625" style="316" customWidth="1"/>
    <col min="12781" max="12782" width="12.85546875" style="316" customWidth="1"/>
    <col min="12783" max="12783" width="16.28515625" style="316" bestFit="1" customWidth="1"/>
    <col min="12784" max="12786" width="16.28515625" style="316" customWidth="1"/>
    <col min="12787" max="12787" width="16.140625" style="316" bestFit="1" customWidth="1"/>
    <col min="12788" max="12788" width="16.28515625" style="316" customWidth="1"/>
    <col min="12789" max="12790" width="16.140625" style="316" customWidth="1"/>
    <col min="12791" max="12791" width="14.5703125" style="316" bestFit="1" customWidth="1"/>
    <col min="12792" max="12792" width="16.42578125" style="316" customWidth="1"/>
    <col min="12793" max="12794" width="14.5703125" style="316" customWidth="1"/>
    <col min="12795" max="12795" width="12.7109375" style="316" bestFit="1" customWidth="1"/>
    <col min="12796" max="12796" width="16.42578125" style="316" customWidth="1"/>
    <col min="12797" max="12798" width="12.7109375" style="316" customWidth="1"/>
    <col min="12799" max="12799" width="15.7109375" style="316" bestFit="1" customWidth="1"/>
    <col min="12800" max="12800" width="16.28515625" style="316" customWidth="1"/>
    <col min="12801" max="12802" width="15.7109375" style="316" customWidth="1"/>
    <col min="12803" max="12803" width="14.5703125" style="316" bestFit="1" customWidth="1"/>
    <col min="12804" max="12804" width="16.42578125" style="316" customWidth="1"/>
    <col min="12805" max="12806" width="14.5703125" style="316" customWidth="1"/>
    <col min="12807" max="12807" width="14.5703125" style="316" bestFit="1" customWidth="1"/>
    <col min="12808" max="12808" width="16.42578125" style="316" customWidth="1"/>
    <col min="12809" max="12810" width="14.5703125" style="316" customWidth="1"/>
    <col min="12811" max="12811" width="14.5703125" style="316" bestFit="1" customWidth="1"/>
    <col min="12812" max="12812" width="16.42578125" style="316" customWidth="1"/>
    <col min="12813" max="12814" width="14.5703125" style="316" customWidth="1"/>
    <col min="12815" max="12815" width="14.85546875" style="316" bestFit="1" customWidth="1"/>
    <col min="12816" max="12816" width="16.140625" style="316" customWidth="1"/>
    <col min="12817" max="12818" width="14.85546875" style="316" customWidth="1"/>
    <col min="12819" max="12819" width="14.42578125" style="316" bestFit="1" customWidth="1"/>
    <col min="12820" max="12820" width="16.28515625" style="316" customWidth="1"/>
    <col min="12821" max="12822" width="14.42578125" style="316" customWidth="1"/>
    <col min="12823" max="12823" width="11.42578125" style="316" bestFit="1" customWidth="1"/>
    <col min="12824" max="12824" width="16.28515625" style="316" customWidth="1"/>
    <col min="12825" max="12827" width="11.42578125" style="316" customWidth="1"/>
    <col min="12828" max="12828" width="16.28515625" style="316" customWidth="1"/>
    <col min="12829" max="12829" width="11.42578125" style="316" customWidth="1"/>
    <col min="12830" max="12830" width="12.42578125" style="316" bestFit="1" customWidth="1"/>
    <col min="12831" max="12981" width="9.140625" style="316"/>
    <col min="12982" max="12982" width="4.85546875" style="316" customWidth="1"/>
    <col min="12983" max="12983" width="8.28515625" style="316" customWidth="1"/>
    <col min="12984" max="12984" width="7.28515625" style="316" bestFit="1" customWidth="1"/>
    <col min="12985" max="12985" width="8.5703125" style="316" bestFit="1" customWidth="1"/>
    <col min="12986" max="12986" width="40.7109375" style="316" customWidth="1"/>
    <col min="12987" max="12987" width="14.5703125" style="316" bestFit="1" customWidth="1"/>
    <col min="12988" max="12988" width="16.42578125" style="316" customWidth="1"/>
    <col min="12989" max="12990" width="14.5703125" style="316" customWidth="1"/>
    <col min="12991" max="12991" width="12.85546875" style="316" bestFit="1" customWidth="1"/>
    <col min="12992" max="12992" width="16.28515625" style="316" customWidth="1"/>
    <col min="12993" max="12994" width="12.85546875" style="316" customWidth="1"/>
    <col min="12995" max="12995" width="14.5703125" style="316" bestFit="1" customWidth="1"/>
    <col min="12996" max="12996" width="16.42578125" style="316" customWidth="1"/>
    <col min="12997" max="12998" width="14.5703125" style="316" customWidth="1"/>
    <col min="12999" max="12999" width="11.7109375" style="316" bestFit="1" customWidth="1"/>
    <col min="13000" max="13000" width="16.42578125" style="316" customWidth="1"/>
    <col min="13001" max="13002" width="11.7109375" style="316" customWidth="1"/>
    <col min="13003" max="13003" width="12.85546875" style="316" bestFit="1" customWidth="1"/>
    <col min="13004" max="13004" width="16.28515625" style="316" customWidth="1"/>
    <col min="13005" max="13006" width="12.85546875" style="316" customWidth="1"/>
    <col min="13007" max="13007" width="12.85546875" style="316" bestFit="1" customWidth="1"/>
    <col min="13008" max="13008" width="16.28515625" style="316" customWidth="1"/>
    <col min="13009" max="13009" width="12.85546875" style="316" customWidth="1"/>
    <col min="13010" max="13010" width="13.28515625" style="316" customWidth="1"/>
    <col min="13011" max="13011" width="12.7109375" style="316" bestFit="1" customWidth="1"/>
    <col min="13012" max="13012" width="16.42578125" style="316" customWidth="1"/>
    <col min="13013" max="13014" width="12.7109375" style="316" customWidth="1"/>
    <col min="13015" max="13015" width="14.5703125" style="316" bestFit="1" customWidth="1"/>
    <col min="13016" max="13016" width="16" style="316" customWidth="1"/>
    <col min="13017" max="13018" width="14.5703125" style="316" customWidth="1"/>
    <col min="13019" max="13019" width="11.7109375" style="316" bestFit="1" customWidth="1"/>
    <col min="13020" max="13020" width="16.140625" style="316" customWidth="1"/>
    <col min="13021" max="13022" width="13.5703125" style="316" customWidth="1"/>
    <col min="13023" max="13023" width="14.5703125" style="316" bestFit="1" customWidth="1"/>
    <col min="13024" max="13024" width="16.42578125" style="316" customWidth="1"/>
    <col min="13025" max="13026" width="14.5703125" style="316" customWidth="1"/>
    <col min="13027" max="13027" width="11.5703125" style="316" bestFit="1" customWidth="1"/>
    <col min="13028" max="13028" width="16.28515625" style="316" customWidth="1"/>
    <col min="13029" max="13030" width="11.5703125" style="316" customWidth="1"/>
    <col min="13031" max="13031" width="14" style="316" customWidth="1"/>
    <col min="13032" max="13032" width="16.28515625" style="316" customWidth="1"/>
    <col min="13033" max="13033" width="14" style="316" customWidth="1"/>
    <col min="13034" max="13034" width="15.42578125" style="316" customWidth="1"/>
    <col min="13035" max="13035" width="12.85546875" style="316" bestFit="1" customWidth="1"/>
    <col min="13036" max="13036" width="16.28515625" style="316" customWidth="1"/>
    <col min="13037" max="13038" width="12.85546875" style="316" customWidth="1"/>
    <col min="13039" max="13039" width="16.28515625" style="316" bestFit="1" customWidth="1"/>
    <col min="13040" max="13042" width="16.28515625" style="316" customWidth="1"/>
    <col min="13043" max="13043" width="16.140625" style="316" bestFit="1" customWidth="1"/>
    <col min="13044" max="13044" width="16.28515625" style="316" customWidth="1"/>
    <col min="13045" max="13046" width="16.140625" style="316" customWidth="1"/>
    <col min="13047" max="13047" width="14.5703125" style="316" bestFit="1" customWidth="1"/>
    <col min="13048" max="13048" width="16.42578125" style="316" customWidth="1"/>
    <col min="13049" max="13050" width="14.5703125" style="316" customWidth="1"/>
    <col min="13051" max="13051" width="12.7109375" style="316" bestFit="1" customWidth="1"/>
    <col min="13052" max="13052" width="16.42578125" style="316" customWidth="1"/>
    <col min="13053" max="13054" width="12.7109375" style="316" customWidth="1"/>
    <col min="13055" max="13055" width="15.7109375" style="316" bestFit="1" customWidth="1"/>
    <col min="13056" max="13056" width="16.28515625" style="316" customWidth="1"/>
    <col min="13057" max="13058" width="15.7109375" style="316" customWidth="1"/>
    <col min="13059" max="13059" width="14.5703125" style="316" bestFit="1" customWidth="1"/>
    <col min="13060" max="13060" width="16.42578125" style="316" customWidth="1"/>
    <col min="13061" max="13062" width="14.5703125" style="316" customWidth="1"/>
    <col min="13063" max="13063" width="14.5703125" style="316" bestFit="1" customWidth="1"/>
    <col min="13064" max="13064" width="16.42578125" style="316" customWidth="1"/>
    <col min="13065" max="13066" width="14.5703125" style="316" customWidth="1"/>
    <col min="13067" max="13067" width="14.5703125" style="316" bestFit="1" customWidth="1"/>
    <col min="13068" max="13068" width="16.42578125" style="316" customWidth="1"/>
    <col min="13069" max="13070" width="14.5703125" style="316" customWidth="1"/>
    <col min="13071" max="13071" width="14.85546875" style="316" bestFit="1" customWidth="1"/>
    <col min="13072" max="13072" width="16.140625" style="316" customWidth="1"/>
    <col min="13073" max="13074" width="14.85546875" style="316" customWidth="1"/>
    <col min="13075" max="13075" width="14.42578125" style="316" bestFit="1" customWidth="1"/>
    <col min="13076" max="13076" width="16.28515625" style="316" customWidth="1"/>
    <col min="13077" max="13078" width="14.42578125" style="316" customWidth="1"/>
    <col min="13079" max="13079" width="11.42578125" style="316" bestFit="1" customWidth="1"/>
    <col min="13080" max="13080" width="16.28515625" style="316" customWidth="1"/>
    <col min="13081" max="13083" width="11.42578125" style="316" customWidth="1"/>
    <col min="13084" max="13084" width="16.28515625" style="316" customWidth="1"/>
    <col min="13085" max="13085" width="11.42578125" style="316" customWidth="1"/>
    <col min="13086" max="13086" width="12.42578125" style="316" bestFit="1" customWidth="1"/>
    <col min="13087" max="13237" width="9.140625" style="316"/>
    <col min="13238" max="13238" width="4.85546875" style="316" customWidth="1"/>
    <col min="13239" max="13239" width="8.28515625" style="316" customWidth="1"/>
    <col min="13240" max="13240" width="7.28515625" style="316" bestFit="1" customWidth="1"/>
    <col min="13241" max="13241" width="8.5703125" style="316" bestFit="1" customWidth="1"/>
    <col min="13242" max="13242" width="40.7109375" style="316" customWidth="1"/>
    <col min="13243" max="13243" width="14.5703125" style="316" bestFit="1" customWidth="1"/>
    <col min="13244" max="13244" width="16.42578125" style="316" customWidth="1"/>
    <col min="13245" max="13246" width="14.5703125" style="316" customWidth="1"/>
    <col min="13247" max="13247" width="12.85546875" style="316" bestFit="1" customWidth="1"/>
    <col min="13248" max="13248" width="16.28515625" style="316" customWidth="1"/>
    <col min="13249" max="13250" width="12.85546875" style="316" customWidth="1"/>
    <col min="13251" max="13251" width="14.5703125" style="316" bestFit="1" customWidth="1"/>
    <col min="13252" max="13252" width="16.42578125" style="316" customWidth="1"/>
    <col min="13253" max="13254" width="14.5703125" style="316" customWidth="1"/>
    <col min="13255" max="13255" width="11.7109375" style="316" bestFit="1" customWidth="1"/>
    <col min="13256" max="13256" width="16.42578125" style="316" customWidth="1"/>
    <col min="13257" max="13258" width="11.7109375" style="316" customWidth="1"/>
    <col min="13259" max="13259" width="12.85546875" style="316" bestFit="1" customWidth="1"/>
    <col min="13260" max="13260" width="16.28515625" style="316" customWidth="1"/>
    <col min="13261" max="13262" width="12.85546875" style="316" customWidth="1"/>
    <col min="13263" max="13263" width="12.85546875" style="316" bestFit="1" customWidth="1"/>
    <col min="13264" max="13264" width="16.28515625" style="316" customWidth="1"/>
    <col min="13265" max="13265" width="12.85546875" style="316" customWidth="1"/>
    <col min="13266" max="13266" width="13.28515625" style="316" customWidth="1"/>
    <col min="13267" max="13267" width="12.7109375" style="316" bestFit="1" customWidth="1"/>
    <col min="13268" max="13268" width="16.42578125" style="316" customWidth="1"/>
    <col min="13269" max="13270" width="12.7109375" style="316" customWidth="1"/>
    <col min="13271" max="13271" width="14.5703125" style="316" bestFit="1" customWidth="1"/>
    <col min="13272" max="13272" width="16" style="316" customWidth="1"/>
    <col min="13273" max="13274" width="14.5703125" style="316" customWidth="1"/>
    <col min="13275" max="13275" width="11.7109375" style="316" bestFit="1" customWidth="1"/>
    <col min="13276" max="13276" width="16.140625" style="316" customWidth="1"/>
    <col min="13277" max="13278" width="13.5703125" style="316" customWidth="1"/>
    <col min="13279" max="13279" width="14.5703125" style="316" bestFit="1" customWidth="1"/>
    <col min="13280" max="13280" width="16.42578125" style="316" customWidth="1"/>
    <col min="13281" max="13282" width="14.5703125" style="316" customWidth="1"/>
    <col min="13283" max="13283" width="11.5703125" style="316" bestFit="1" customWidth="1"/>
    <col min="13284" max="13284" width="16.28515625" style="316" customWidth="1"/>
    <col min="13285" max="13286" width="11.5703125" style="316" customWidth="1"/>
    <col min="13287" max="13287" width="14" style="316" customWidth="1"/>
    <col min="13288" max="13288" width="16.28515625" style="316" customWidth="1"/>
    <col min="13289" max="13289" width="14" style="316" customWidth="1"/>
    <col min="13290" max="13290" width="15.42578125" style="316" customWidth="1"/>
    <col min="13291" max="13291" width="12.85546875" style="316" bestFit="1" customWidth="1"/>
    <col min="13292" max="13292" width="16.28515625" style="316" customWidth="1"/>
    <col min="13293" max="13294" width="12.85546875" style="316" customWidth="1"/>
    <col min="13295" max="13295" width="16.28515625" style="316" bestFit="1" customWidth="1"/>
    <col min="13296" max="13298" width="16.28515625" style="316" customWidth="1"/>
    <col min="13299" max="13299" width="16.140625" style="316" bestFit="1" customWidth="1"/>
    <col min="13300" max="13300" width="16.28515625" style="316" customWidth="1"/>
    <col min="13301" max="13302" width="16.140625" style="316" customWidth="1"/>
    <col min="13303" max="13303" width="14.5703125" style="316" bestFit="1" customWidth="1"/>
    <col min="13304" max="13304" width="16.42578125" style="316" customWidth="1"/>
    <col min="13305" max="13306" width="14.5703125" style="316" customWidth="1"/>
    <col min="13307" max="13307" width="12.7109375" style="316" bestFit="1" customWidth="1"/>
    <col min="13308" max="13308" width="16.42578125" style="316" customWidth="1"/>
    <col min="13309" max="13310" width="12.7109375" style="316" customWidth="1"/>
    <col min="13311" max="13311" width="15.7109375" style="316" bestFit="1" customWidth="1"/>
    <col min="13312" max="13312" width="16.28515625" style="316" customWidth="1"/>
    <col min="13313" max="13314" width="15.7109375" style="316" customWidth="1"/>
    <col min="13315" max="13315" width="14.5703125" style="316" bestFit="1" customWidth="1"/>
    <col min="13316" max="13316" width="16.42578125" style="316" customWidth="1"/>
    <col min="13317" max="13318" width="14.5703125" style="316" customWidth="1"/>
    <col min="13319" max="13319" width="14.5703125" style="316" bestFit="1" customWidth="1"/>
    <col min="13320" max="13320" width="16.42578125" style="316" customWidth="1"/>
    <col min="13321" max="13322" width="14.5703125" style="316" customWidth="1"/>
    <col min="13323" max="13323" width="14.5703125" style="316" bestFit="1" customWidth="1"/>
    <col min="13324" max="13324" width="16.42578125" style="316" customWidth="1"/>
    <col min="13325" max="13326" width="14.5703125" style="316" customWidth="1"/>
    <col min="13327" max="13327" width="14.85546875" style="316" bestFit="1" customWidth="1"/>
    <col min="13328" max="13328" width="16.140625" style="316" customWidth="1"/>
    <col min="13329" max="13330" width="14.85546875" style="316" customWidth="1"/>
    <col min="13331" max="13331" width="14.42578125" style="316" bestFit="1" customWidth="1"/>
    <col min="13332" max="13332" width="16.28515625" style="316" customWidth="1"/>
    <col min="13333" max="13334" width="14.42578125" style="316" customWidth="1"/>
    <col min="13335" max="13335" width="11.42578125" style="316" bestFit="1" customWidth="1"/>
    <col min="13336" max="13336" width="16.28515625" style="316" customWidth="1"/>
    <col min="13337" max="13339" width="11.42578125" style="316" customWidth="1"/>
    <col min="13340" max="13340" width="16.28515625" style="316" customWidth="1"/>
    <col min="13341" max="13341" width="11.42578125" style="316" customWidth="1"/>
    <col min="13342" max="13342" width="12.42578125" style="316" bestFit="1" customWidth="1"/>
    <col min="13343" max="13493" width="9.140625" style="316"/>
    <col min="13494" max="13494" width="4.85546875" style="316" customWidth="1"/>
    <col min="13495" max="13495" width="8.28515625" style="316" customWidth="1"/>
    <col min="13496" max="13496" width="7.28515625" style="316" bestFit="1" customWidth="1"/>
    <col min="13497" max="13497" width="8.5703125" style="316" bestFit="1" customWidth="1"/>
    <col min="13498" max="13498" width="40.7109375" style="316" customWidth="1"/>
    <col min="13499" max="13499" width="14.5703125" style="316" bestFit="1" customWidth="1"/>
    <col min="13500" max="13500" width="16.42578125" style="316" customWidth="1"/>
    <col min="13501" max="13502" width="14.5703125" style="316" customWidth="1"/>
    <col min="13503" max="13503" width="12.85546875" style="316" bestFit="1" customWidth="1"/>
    <col min="13504" max="13504" width="16.28515625" style="316" customWidth="1"/>
    <col min="13505" max="13506" width="12.85546875" style="316" customWidth="1"/>
    <col min="13507" max="13507" width="14.5703125" style="316" bestFit="1" customWidth="1"/>
    <col min="13508" max="13508" width="16.42578125" style="316" customWidth="1"/>
    <col min="13509" max="13510" width="14.5703125" style="316" customWidth="1"/>
    <col min="13511" max="13511" width="11.7109375" style="316" bestFit="1" customWidth="1"/>
    <col min="13512" max="13512" width="16.42578125" style="316" customWidth="1"/>
    <col min="13513" max="13514" width="11.7109375" style="316" customWidth="1"/>
    <col min="13515" max="13515" width="12.85546875" style="316" bestFit="1" customWidth="1"/>
    <col min="13516" max="13516" width="16.28515625" style="316" customWidth="1"/>
    <col min="13517" max="13518" width="12.85546875" style="316" customWidth="1"/>
    <col min="13519" max="13519" width="12.85546875" style="316" bestFit="1" customWidth="1"/>
    <col min="13520" max="13520" width="16.28515625" style="316" customWidth="1"/>
    <col min="13521" max="13521" width="12.85546875" style="316" customWidth="1"/>
    <col min="13522" max="13522" width="13.28515625" style="316" customWidth="1"/>
    <col min="13523" max="13523" width="12.7109375" style="316" bestFit="1" customWidth="1"/>
    <col min="13524" max="13524" width="16.42578125" style="316" customWidth="1"/>
    <col min="13525" max="13526" width="12.7109375" style="316" customWidth="1"/>
    <col min="13527" max="13527" width="14.5703125" style="316" bestFit="1" customWidth="1"/>
    <col min="13528" max="13528" width="16" style="316" customWidth="1"/>
    <col min="13529" max="13530" width="14.5703125" style="316" customWidth="1"/>
    <col min="13531" max="13531" width="11.7109375" style="316" bestFit="1" customWidth="1"/>
    <col min="13532" max="13532" width="16.140625" style="316" customWidth="1"/>
    <col min="13533" max="13534" width="13.5703125" style="316" customWidth="1"/>
    <col min="13535" max="13535" width="14.5703125" style="316" bestFit="1" customWidth="1"/>
    <col min="13536" max="13536" width="16.42578125" style="316" customWidth="1"/>
    <col min="13537" max="13538" width="14.5703125" style="316" customWidth="1"/>
    <col min="13539" max="13539" width="11.5703125" style="316" bestFit="1" customWidth="1"/>
    <col min="13540" max="13540" width="16.28515625" style="316" customWidth="1"/>
    <col min="13541" max="13542" width="11.5703125" style="316" customWidth="1"/>
    <col min="13543" max="13543" width="14" style="316" customWidth="1"/>
    <col min="13544" max="13544" width="16.28515625" style="316" customWidth="1"/>
    <col min="13545" max="13545" width="14" style="316" customWidth="1"/>
    <col min="13546" max="13546" width="15.42578125" style="316" customWidth="1"/>
    <col min="13547" max="13547" width="12.85546875" style="316" bestFit="1" customWidth="1"/>
    <col min="13548" max="13548" width="16.28515625" style="316" customWidth="1"/>
    <col min="13549" max="13550" width="12.85546875" style="316" customWidth="1"/>
    <col min="13551" max="13551" width="16.28515625" style="316" bestFit="1" customWidth="1"/>
    <col min="13552" max="13554" width="16.28515625" style="316" customWidth="1"/>
    <col min="13555" max="13555" width="16.140625" style="316" bestFit="1" customWidth="1"/>
    <col min="13556" max="13556" width="16.28515625" style="316" customWidth="1"/>
    <col min="13557" max="13558" width="16.140625" style="316" customWidth="1"/>
    <col min="13559" max="13559" width="14.5703125" style="316" bestFit="1" customWidth="1"/>
    <col min="13560" max="13560" width="16.42578125" style="316" customWidth="1"/>
    <col min="13561" max="13562" width="14.5703125" style="316" customWidth="1"/>
    <col min="13563" max="13563" width="12.7109375" style="316" bestFit="1" customWidth="1"/>
    <col min="13564" max="13564" width="16.42578125" style="316" customWidth="1"/>
    <col min="13565" max="13566" width="12.7109375" style="316" customWidth="1"/>
    <col min="13567" max="13567" width="15.7109375" style="316" bestFit="1" customWidth="1"/>
    <col min="13568" max="13568" width="16.28515625" style="316" customWidth="1"/>
    <col min="13569" max="13570" width="15.7109375" style="316" customWidth="1"/>
    <col min="13571" max="13571" width="14.5703125" style="316" bestFit="1" customWidth="1"/>
    <col min="13572" max="13572" width="16.42578125" style="316" customWidth="1"/>
    <col min="13573" max="13574" width="14.5703125" style="316" customWidth="1"/>
    <col min="13575" max="13575" width="14.5703125" style="316" bestFit="1" customWidth="1"/>
    <col min="13576" max="13576" width="16.42578125" style="316" customWidth="1"/>
    <col min="13577" max="13578" width="14.5703125" style="316" customWidth="1"/>
    <col min="13579" max="13579" width="14.5703125" style="316" bestFit="1" customWidth="1"/>
    <col min="13580" max="13580" width="16.42578125" style="316" customWidth="1"/>
    <col min="13581" max="13582" width="14.5703125" style="316" customWidth="1"/>
    <col min="13583" max="13583" width="14.85546875" style="316" bestFit="1" customWidth="1"/>
    <col min="13584" max="13584" width="16.140625" style="316" customWidth="1"/>
    <col min="13585" max="13586" width="14.85546875" style="316" customWidth="1"/>
    <col min="13587" max="13587" width="14.42578125" style="316" bestFit="1" customWidth="1"/>
    <col min="13588" max="13588" width="16.28515625" style="316" customWidth="1"/>
    <col min="13589" max="13590" width="14.42578125" style="316" customWidth="1"/>
    <col min="13591" max="13591" width="11.42578125" style="316" bestFit="1" customWidth="1"/>
    <col min="13592" max="13592" width="16.28515625" style="316" customWidth="1"/>
    <col min="13593" max="13595" width="11.42578125" style="316" customWidth="1"/>
    <col min="13596" max="13596" width="16.28515625" style="316" customWidth="1"/>
    <col min="13597" max="13597" width="11.42578125" style="316" customWidth="1"/>
    <col min="13598" max="13598" width="12.42578125" style="316" bestFit="1" customWidth="1"/>
    <col min="13599" max="13749" width="9.140625" style="316"/>
    <col min="13750" max="13750" width="4.85546875" style="316" customWidth="1"/>
    <col min="13751" max="13751" width="8.28515625" style="316" customWidth="1"/>
    <col min="13752" max="13752" width="7.28515625" style="316" bestFit="1" customWidth="1"/>
    <col min="13753" max="13753" width="8.5703125" style="316" bestFit="1" customWidth="1"/>
    <col min="13754" max="13754" width="40.7109375" style="316" customWidth="1"/>
    <col min="13755" max="13755" width="14.5703125" style="316" bestFit="1" customWidth="1"/>
    <col min="13756" max="13756" width="16.42578125" style="316" customWidth="1"/>
    <col min="13757" max="13758" width="14.5703125" style="316" customWidth="1"/>
    <col min="13759" max="13759" width="12.85546875" style="316" bestFit="1" customWidth="1"/>
    <col min="13760" max="13760" width="16.28515625" style="316" customWidth="1"/>
    <col min="13761" max="13762" width="12.85546875" style="316" customWidth="1"/>
    <col min="13763" max="13763" width="14.5703125" style="316" bestFit="1" customWidth="1"/>
    <col min="13764" max="13764" width="16.42578125" style="316" customWidth="1"/>
    <col min="13765" max="13766" width="14.5703125" style="316" customWidth="1"/>
    <col min="13767" max="13767" width="11.7109375" style="316" bestFit="1" customWidth="1"/>
    <col min="13768" max="13768" width="16.42578125" style="316" customWidth="1"/>
    <col min="13769" max="13770" width="11.7109375" style="316" customWidth="1"/>
    <col min="13771" max="13771" width="12.85546875" style="316" bestFit="1" customWidth="1"/>
    <col min="13772" max="13772" width="16.28515625" style="316" customWidth="1"/>
    <col min="13773" max="13774" width="12.85546875" style="316" customWidth="1"/>
    <col min="13775" max="13775" width="12.85546875" style="316" bestFit="1" customWidth="1"/>
    <col min="13776" max="13776" width="16.28515625" style="316" customWidth="1"/>
    <col min="13777" max="13777" width="12.85546875" style="316" customWidth="1"/>
    <col min="13778" max="13778" width="13.28515625" style="316" customWidth="1"/>
    <col min="13779" max="13779" width="12.7109375" style="316" bestFit="1" customWidth="1"/>
    <col min="13780" max="13780" width="16.42578125" style="316" customWidth="1"/>
    <col min="13781" max="13782" width="12.7109375" style="316" customWidth="1"/>
    <col min="13783" max="13783" width="14.5703125" style="316" bestFit="1" customWidth="1"/>
    <col min="13784" max="13784" width="16" style="316" customWidth="1"/>
    <col min="13785" max="13786" width="14.5703125" style="316" customWidth="1"/>
    <col min="13787" max="13787" width="11.7109375" style="316" bestFit="1" customWidth="1"/>
    <col min="13788" max="13788" width="16.140625" style="316" customWidth="1"/>
    <col min="13789" max="13790" width="13.5703125" style="316" customWidth="1"/>
    <col min="13791" max="13791" width="14.5703125" style="316" bestFit="1" customWidth="1"/>
    <col min="13792" max="13792" width="16.42578125" style="316" customWidth="1"/>
    <col min="13793" max="13794" width="14.5703125" style="316" customWidth="1"/>
    <col min="13795" max="13795" width="11.5703125" style="316" bestFit="1" customWidth="1"/>
    <col min="13796" max="13796" width="16.28515625" style="316" customWidth="1"/>
    <col min="13797" max="13798" width="11.5703125" style="316" customWidth="1"/>
    <col min="13799" max="13799" width="14" style="316" customWidth="1"/>
    <col min="13800" max="13800" width="16.28515625" style="316" customWidth="1"/>
    <col min="13801" max="13801" width="14" style="316" customWidth="1"/>
    <col min="13802" max="13802" width="15.42578125" style="316" customWidth="1"/>
    <col min="13803" max="13803" width="12.85546875" style="316" bestFit="1" customWidth="1"/>
    <col min="13804" max="13804" width="16.28515625" style="316" customWidth="1"/>
    <col min="13805" max="13806" width="12.85546875" style="316" customWidth="1"/>
    <col min="13807" max="13807" width="16.28515625" style="316" bestFit="1" customWidth="1"/>
    <col min="13808" max="13810" width="16.28515625" style="316" customWidth="1"/>
    <col min="13811" max="13811" width="16.140625" style="316" bestFit="1" customWidth="1"/>
    <col min="13812" max="13812" width="16.28515625" style="316" customWidth="1"/>
    <col min="13813" max="13814" width="16.140625" style="316" customWidth="1"/>
    <col min="13815" max="13815" width="14.5703125" style="316" bestFit="1" customWidth="1"/>
    <col min="13816" max="13816" width="16.42578125" style="316" customWidth="1"/>
    <col min="13817" max="13818" width="14.5703125" style="316" customWidth="1"/>
    <col min="13819" max="13819" width="12.7109375" style="316" bestFit="1" customWidth="1"/>
    <col min="13820" max="13820" width="16.42578125" style="316" customWidth="1"/>
    <col min="13821" max="13822" width="12.7109375" style="316" customWidth="1"/>
    <col min="13823" max="13823" width="15.7109375" style="316" bestFit="1" customWidth="1"/>
    <col min="13824" max="13824" width="16.28515625" style="316" customWidth="1"/>
    <col min="13825" max="13826" width="15.7109375" style="316" customWidth="1"/>
    <col min="13827" max="13827" width="14.5703125" style="316" bestFit="1" customWidth="1"/>
    <col min="13828" max="13828" width="16.42578125" style="316" customWidth="1"/>
    <col min="13829" max="13830" width="14.5703125" style="316" customWidth="1"/>
    <col min="13831" max="13831" width="14.5703125" style="316" bestFit="1" customWidth="1"/>
    <col min="13832" max="13832" width="16.42578125" style="316" customWidth="1"/>
    <col min="13833" max="13834" width="14.5703125" style="316" customWidth="1"/>
    <col min="13835" max="13835" width="14.5703125" style="316" bestFit="1" customWidth="1"/>
    <col min="13836" max="13836" width="16.42578125" style="316" customWidth="1"/>
    <col min="13837" max="13838" width="14.5703125" style="316" customWidth="1"/>
    <col min="13839" max="13839" width="14.85546875" style="316" bestFit="1" customWidth="1"/>
    <col min="13840" max="13840" width="16.140625" style="316" customWidth="1"/>
    <col min="13841" max="13842" width="14.85546875" style="316" customWidth="1"/>
    <col min="13843" max="13843" width="14.42578125" style="316" bestFit="1" customWidth="1"/>
    <col min="13844" max="13844" width="16.28515625" style="316" customWidth="1"/>
    <col min="13845" max="13846" width="14.42578125" style="316" customWidth="1"/>
    <col min="13847" max="13847" width="11.42578125" style="316" bestFit="1" customWidth="1"/>
    <col min="13848" max="13848" width="16.28515625" style="316" customWidth="1"/>
    <col min="13849" max="13851" width="11.42578125" style="316" customWidth="1"/>
    <col min="13852" max="13852" width="16.28515625" style="316" customWidth="1"/>
    <col min="13853" max="13853" width="11.42578125" style="316" customWidth="1"/>
    <col min="13854" max="13854" width="12.42578125" style="316" bestFit="1" customWidth="1"/>
    <col min="13855" max="14005" width="9.140625" style="316"/>
    <col min="14006" max="14006" width="4.85546875" style="316" customWidth="1"/>
    <col min="14007" max="14007" width="8.28515625" style="316" customWidth="1"/>
    <col min="14008" max="14008" width="7.28515625" style="316" bestFit="1" customWidth="1"/>
    <col min="14009" max="14009" width="8.5703125" style="316" bestFit="1" customWidth="1"/>
    <col min="14010" max="14010" width="40.7109375" style="316" customWidth="1"/>
    <col min="14011" max="14011" width="14.5703125" style="316" bestFit="1" customWidth="1"/>
    <col min="14012" max="14012" width="16.42578125" style="316" customWidth="1"/>
    <col min="14013" max="14014" width="14.5703125" style="316" customWidth="1"/>
    <col min="14015" max="14015" width="12.85546875" style="316" bestFit="1" customWidth="1"/>
    <col min="14016" max="14016" width="16.28515625" style="316" customWidth="1"/>
    <col min="14017" max="14018" width="12.85546875" style="316" customWidth="1"/>
    <col min="14019" max="14019" width="14.5703125" style="316" bestFit="1" customWidth="1"/>
    <col min="14020" max="14020" width="16.42578125" style="316" customWidth="1"/>
    <col min="14021" max="14022" width="14.5703125" style="316" customWidth="1"/>
    <col min="14023" max="14023" width="11.7109375" style="316" bestFit="1" customWidth="1"/>
    <col min="14024" max="14024" width="16.42578125" style="316" customWidth="1"/>
    <col min="14025" max="14026" width="11.7109375" style="316" customWidth="1"/>
    <col min="14027" max="14027" width="12.85546875" style="316" bestFit="1" customWidth="1"/>
    <col min="14028" max="14028" width="16.28515625" style="316" customWidth="1"/>
    <col min="14029" max="14030" width="12.85546875" style="316" customWidth="1"/>
    <col min="14031" max="14031" width="12.85546875" style="316" bestFit="1" customWidth="1"/>
    <col min="14032" max="14032" width="16.28515625" style="316" customWidth="1"/>
    <col min="14033" max="14033" width="12.85546875" style="316" customWidth="1"/>
    <col min="14034" max="14034" width="13.28515625" style="316" customWidth="1"/>
    <col min="14035" max="14035" width="12.7109375" style="316" bestFit="1" customWidth="1"/>
    <col min="14036" max="14036" width="16.42578125" style="316" customWidth="1"/>
    <col min="14037" max="14038" width="12.7109375" style="316" customWidth="1"/>
    <col min="14039" max="14039" width="14.5703125" style="316" bestFit="1" customWidth="1"/>
    <col min="14040" max="14040" width="16" style="316" customWidth="1"/>
    <col min="14041" max="14042" width="14.5703125" style="316" customWidth="1"/>
    <col min="14043" max="14043" width="11.7109375" style="316" bestFit="1" customWidth="1"/>
    <col min="14044" max="14044" width="16.140625" style="316" customWidth="1"/>
    <col min="14045" max="14046" width="13.5703125" style="316" customWidth="1"/>
    <col min="14047" max="14047" width="14.5703125" style="316" bestFit="1" customWidth="1"/>
    <col min="14048" max="14048" width="16.42578125" style="316" customWidth="1"/>
    <col min="14049" max="14050" width="14.5703125" style="316" customWidth="1"/>
    <col min="14051" max="14051" width="11.5703125" style="316" bestFit="1" customWidth="1"/>
    <col min="14052" max="14052" width="16.28515625" style="316" customWidth="1"/>
    <col min="14053" max="14054" width="11.5703125" style="316" customWidth="1"/>
    <col min="14055" max="14055" width="14" style="316" customWidth="1"/>
    <col min="14056" max="14056" width="16.28515625" style="316" customWidth="1"/>
    <col min="14057" max="14057" width="14" style="316" customWidth="1"/>
    <col min="14058" max="14058" width="15.42578125" style="316" customWidth="1"/>
    <col min="14059" max="14059" width="12.85546875" style="316" bestFit="1" customWidth="1"/>
    <col min="14060" max="14060" width="16.28515625" style="316" customWidth="1"/>
    <col min="14061" max="14062" width="12.85546875" style="316" customWidth="1"/>
    <col min="14063" max="14063" width="16.28515625" style="316" bestFit="1" customWidth="1"/>
    <col min="14064" max="14066" width="16.28515625" style="316" customWidth="1"/>
    <col min="14067" max="14067" width="16.140625" style="316" bestFit="1" customWidth="1"/>
    <col min="14068" max="14068" width="16.28515625" style="316" customWidth="1"/>
    <col min="14069" max="14070" width="16.140625" style="316" customWidth="1"/>
    <col min="14071" max="14071" width="14.5703125" style="316" bestFit="1" customWidth="1"/>
    <col min="14072" max="14072" width="16.42578125" style="316" customWidth="1"/>
    <col min="14073" max="14074" width="14.5703125" style="316" customWidth="1"/>
    <col min="14075" max="14075" width="12.7109375" style="316" bestFit="1" customWidth="1"/>
    <col min="14076" max="14076" width="16.42578125" style="316" customWidth="1"/>
    <col min="14077" max="14078" width="12.7109375" style="316" customWidth="1"/>
    <col min="14079" max="14079" width="15.7109375" style="316" bestFit="1" customWidth="1"/>
    <col min="14080" max="14080" width="16.28515625" style="316" customWidth="1"/>
    <col min="14081" max="14082" width="15.7109375" style="316" customWidth="1"/>
    <col min="14083" max="14083" width="14.5703125" style="316" bestFit="1" customWidth="1"/>
    <col min="14084" max="14084" width="16.42578125" style="316" customWidth="1"/>
    <col min="14085" max="14086" width="14.5703125" style="316" customWidth="1"/>
    <col min="14087" max="14087" width="14.5703125" style="316" bestFit="1" customWidth="1"/>
    <col min="14088" max="14088" width="16.42578125" style="316" customWidth="1"/>
    <col min="14089" max="14090" width="14.5703125" style="316" customWidth="1"/>
    <col min="14091" max="14091" width="14.5703125" style="316" bestFit="1" customWidth="1"/>
    <col min="14092" max="14092" width="16.42578125" style="316" customWidth="1"/>
    <col min="14093" max="14094" width="14.5703125" style="316" customWidth="1"/>
    <col min="14095" max="14095" width="14.85546875" style="316" bestFit="1" customWidth="1"/>
    <col min="14096" max="14096" width="16.140625" style="316" customWidth="1"/>
    <col min="14097" max="14098" width="14.85546875" style="316" customWidth="1"/>
    <col min="14099" max="14099" width="14.42578125" style="316" bestFit="1" customWidth="1"/>
    <col min="14100" max="14100" width="16.28515625" style="316" customWidth="1"/>
    <col min="14101" max="14102" width="14.42578125" style="316" customWidth="1"/>
    <col min="14103" max="14103" width="11.42578125" style="316" bestFit="1" customWidth="1"/>
    <col min="14104" max="14104" width="16.28515625" style="316" customWidth="1"/>
    <col min="14105" max="14107" width="11.42578125" style="316" customWidth="1"/>
    <col min="14108" max="14108" width="16.28515625" style="316" customWidth="1"/>
    <col min="14109" max="14109" width="11.42578125" style="316" customWidth="1"/>
    <col min="14110" max="14110" width="12.42578125" style="316" bestFit="1" customWidth="1"/>
    <col min="14111" max="14261" width="9.140625" style="316"/>
    <col min="14262" max="14262" width="4.85546875" style="316" customWidth="1"/>
    <col min="14263" max="14263" width="8.28515625" style="316" customWidth="1"/>
    <col min="14264" max="14264" width="7.28515625" style="316" bestFit="1" customWidth="1"/>
    <col min="14265" max="14265" width="8.5703125" style="316" bestFit="1" customWidth="1"/>
    <col min="14266" max="14266" width="40.7109375" style="316" customWidth="1"/>
    <col min="14267" max="14267" width="14.5703125" style="316" bestFit="1" customWidth="1"/>
    <col min="14268" max="14268" width="16.42578125" style="316" customWidth="1"/>
    <col min="14269" max="14270" width="14.5703125" style="316" customWidth="1"/>
    <col min="14271" max="14271" width="12.85546875" style="316" bestFit="1" customWidth="1"/>
    <col min="14272" max="14272" width="16.28515625" style="316" customWidth="1"/>
    <col min="14273" max="14274" width="12.85546875" style="316" customWidth="1"/>
    <col min="14275" max="14275" width="14.5703125" style="316" bestFit="1" customWidth="1"/>
    <col min="14276" max="14276" width="16.42578125" style="316" customWidth="1"/>
    <col min="14277" max="14278" width="14.5703125" style="316" customWidth="1"/>
    <col min="14279" max="14279" width="11.7109375" style="316" bestFit="1" customWidth="1"/>
    <col min="14280" max="14280" width="16.42578125" style="316" customWidth="1"/>
    <col min="14281" max="14282" width="11.7109375" style="316" customWidth="1"/>
    <col min="14283" max="14283" width="12.85546875" style="316" bestFit="1" customWidth="1"/>
    <col min="14284" max="14284" width="16.28515625" style="316" customWidth="1"/>
    <col min="14285" max="14286" width="12.85546875" style="316" customWidth="1"/>
    <col min="14287" max="14287" width="12.85546875" style="316" bestFit="1" customWidth="1"/>
    <col min="14288" max="14288" width="16.28515625" style="316" customWidth="1"/>
    <col min="14289" max="14289" width="12.85546875" style="316" customWidth="1"/>
    <col min="14290" max="14290" width="13.28515625" style="316" customWidth="1"/>
    <col min="14291" max="14291" width="12.7109375" style="316" bestFit="1" customWidth="1"/>
    <col min="14292" max="14292" width="16.42578125" style="316" customWidth="1"/>
    <col min="14293" max="14294" width="12.7109375" style="316" customWidth="1"/>
    <col min="14295" max="14295" width="14.5703125" style="316" bestFit="1" customWidth="1"/>
    <col min="14296" max="14296" width="16" style="316" customWidth="1"/>
    <col min="14297" max="14298" width="14.5703125" style="316" customWidth="1"/>
    <col min="14299" max="14299" width="11.7109375" style="316" bestFit="1" customWidth="1"/>
    <col min="14300" max="14300" width="16.140625" style="316" customWidth="1"/>
    <col min="14301" max="14302" width="13.5703125" style="316" customWidth="1"/>
    <col min="14303" max="14303" width="14.5703125" style="316" bestFit="1" customWidth="1"/>
    <col min="14304" max="14304" width="16.42578125" style="316" customWidth="1"/>
    <col min="14305" max="14306" width="14.5703125" style="316" customWidth="1"/>
    <col min="14307" max="14307" width="11.5703125" style="316" bestFit="1" customWidth="1"/>
    <col min="14308" max="14308" width="16.28515625" style="316" customWidth="1"/>
    <col min="14309" max="14310" width="11.5703125" style="316" customWidth="1"/>
    <col min="14311" max="14311" width="14" style="316" customWidth="1"/>
    <col min="14312" max="14312" width="16.28515625" style="316" customWidth="1"/>
    <col min="14313" max="14313" width="14" style="316" customWidth="1"/>
    <col min="14314" max="14314" width="15.42578125" style="316" customWidth="1"/>
    <col min="14315" max="14315" width="12.85546875" style="316" bestFit="1" customWidth="1"/>
    <col min="14316" max="14316" width="16.28515625" style="316" customWidth="1"/>
    <col min="14317" max="14318" width="12.85546875" style="316" customWidth="1"/>
    <col min="14319" max="14319" width="16.28515625" style="316" bestFit="1" customWidth="1"/>
    <col min="14320" max="14322" width="16.28515625" style="316" customWidth="1"/>
    <col min="14323" max="14323" width="16.140625" style="316" bestFit="1" customWidth="1"/>
    <col min="14324" max="14324" width="16.28515625" style="316" customWidth="1"/>
    <col min="14325" max="14326" width="16.140625" style="316" customWidth="1"/>
    <col min="14327" max="14327" width="14.5703125" style="316" bestFit="1" customWidth="1"/>
    <col min="14328" max="14328" width="16.42578125" style="316" customWidth="1"/>
    <col min="14329" max="14330" width="14.5703125" style="316" customWidth="1"/>
    <col min="14331" max="14331" width="12.7109375" style="316" bestFit="1" customWidth="1"/>
    <col min="14332" max="14332" width="16.42578125" style="316" customWidth="1"/>
    <col min="14333" max="14334" width="12.7109375" style="316" customWidth="1"/>
    <col min="14335" max="14335" width="15.7109375" style="316" bestFit="1" customWidth="1"/>
    <col min="14336" max="14336" width="16.28515625" style="316" customWidth="1"/>
    <col min="14337" max="14338" width="15.7109375" style="316" customWidth="1"/>
    <col min="14339" max="14339" width="14.5703125" style="316" bestFit="1" customWidth="1"/>
    <col min="14340" max="14340" width="16.42578125" style="316" customWidth="1"/>
    <col min="14341" max="14342" width="14.5703125" style="316" customWidth="1"/>
    <col min="14343" max="14343" width="14.5703125" style="316" bestFit="1" customWidth="1"/>
    <col min="14344" max="14344" width="16.42578125" style="316" customWidth="1"/>
    <col min="14345" max="14346" width="14.5703125" style="316" customWidth="1"/>
    <col min="14347" max="14347" width="14.5703125" style="316" bestFit="1" customWidth="1"/>
    <col min="14348" max="14348" width="16.42578125" style="316" customWidth="1"/>
    <col min="14349" max="14350" width="14.5703125" style="316" customWidth="1"/>
    <col min="14351" max="14351" width="14.85546875" style="316" bestFit="1" customWidth="1"/>
    <col min="14352" max="14352" width="16.140625" style="316" customWidth="1"/>
    <col min="14353" max="14354" width="14.85546875" style="316" customWidth="1"/>
    <col min="14355" max="14355" width="14.42578125" style="316" bestFit="1" customWidth="1"/>
    <col min="14356" max="14356" width="16.28515625" style="316" customWidth="1"/>
    <col min="14357" max="14358" width="14.42578125" style="316" customWidth="1"/>
    <col min="14359" max="14359" width="11.42578125" style="316" bestFit="1" customWidth="1"/>
    <col min="14360" max="14360" width="16.28515625" style="316" customWidth="1"/>
    <col min="14361" max="14363" width="11.42578125" style="316" customWidth="1"/>
    <col min="14364" max="14364" width="16.28515625" style="316" customWidth="1"/>
    <col min="14365" max="14365" width="11.42578125" style="316" customWidth="1"/>
    <col min="14366" max="14366" width="12.42578125" style="316" bestFit="1" customWidth="1"/>
    <col min="14367" max="14517" width="9.140625" style="316"/>
    <col min="14518" max="14518" width="4.85546875" style="316" customWidth="1"/>
    <col min="14519" max="14519" width="8.28515625" style="316" customWidth="1"/>
    <col min="14520" max="14520" width="7.28515625" style="316" bestFit="1" customWidth="1"/>
    <col min="14521" max="14521" width="8.5703125" style="316" bestFit="1" customWidth="1"/>
    <col min="14522" max="14522" width="40.7109375" style="316" customWidth="1"/>
    <col min="14523" max="14523" width="14.5703125" style="316" bestFit="1" customWidth="1"/>
    <col min="14524" max="14524" width="16.42578125" style="316" customWidth="1"/>
    <col min="14525" max="14526" width="14.5703125" style="316" customWidth="1"/>
    <col min="14527" max="14527" width="12.85546875" style="316" bestFit="1" customWidth="1"/>
    <col min="14528" max="14528" width="16.28515625" style="316" customWidth="1"/>
    <col min="14529" max="14530" width="12.85546875" style="316" customWidth="1"/>
    <col min="14531" max="14531" width="14.5703125" style="316" bestFit="1" customWidth="1"/>
    <col min="14532" max="14532" width="16.42578125" style="316" customWidth="1"/>
    <col min="14533" max="14534" width="14.5703125" style="316" customWidth="1"/>
    <col min="14535" max="14535" width="11.7109375" style="316" bestFit="1" customWidth="1"/>
    <col min="14536" max="14536" width="16.42578125" style="316" customWidth="1"/>
    <col min="14537" max="14538" width="11.7109375" style="316" customWidth="1"/>
    <col min="14539" max="14539" width="12.85546875" style="316" bestFit="1" customWidth="1"/>
    <col min="14540" max="14540" width="16.28515625" style="316" customWidth="1"/>
    <col min="14541" max="14542" width="12.85546875" style="316" customWidth="1"/>
    <col min="14543" max="14543" width="12.85546875" style="316" bestFit="1" customWidth="1"/>
    <col min="14544" max="14544" width="16.28515625" style="316" customWidth="1"/>
    <col min="14545" max="14545" width="12.85546875" style="316" customWidth="1"/>
    <col min="14546" max="14546" width="13.28515625" style="316" customWidth="1"/>
    <col min="14547" max="14547" width="12.7109375" style="316" bestFit="1" customWidth="1"/>
    <col min="14548" max="14548" width="16.42578125" style="316" customWidth="1"/>
    <col min="14549" max="14550" width="12.7109375" style="316" customWidth="1"/>
    <col min="14551" max="14551" width="14.5703125" style="316" bestFit="1" customWidth="1"/>
    <col min="14552" max="14552" width="16" style="316" customWidth="1"/>
    <col min="14553" max="14554" width="14.5703125" style="316" customWidth="1"/>
    <col min="14555" max="14555" width="11.7109375" style="316" bestFit="1" customWidth="1"/>
    <col min="14556" max="14556" width="16.140625" style="316" customWidth="1"/>
    <col min="14557" max="14558" width="13.5703125" style="316" customWidth="1"/>
    <col min="14559" max="14559" width="14.5703125" style="316" bestFit="1" customWidth="1"/>
    <col min="14560" max="14560" width="16.42578125" style="316" customWidth="1"/>
    <col min="14561" max="14562" width="14.5703125" style="316" customWidth="1"/>
    <col min="14563" max="14563" width="11.5703125" style="316" bestFit="1" customWidth="1"/>
    <col min="14564" max="14564" width="16.28515625" style="316" customWidth="1"/>
    <col min="14565" max="14566" width="11.5703125" style="316" customWidth="1"/>
    <col min="14567" max="14567" width="14" style="316" customWidth="1"/>
    <col min="14568" max="14568" width="16.28515625" style="316" customWidth="1"/>
    <col min="14569" max="14569" width="14" style="316" customWidth="1"/>
    <col min="14570" max="14570" width="15.42578125" style="316" customWidth="1"/>
    <col min="14571" max="14571" width="12.85546875" style="316" bestFit="1" customWidth="1"/>
    <col min="14572" max="14572" width="16.28515625" style="316" customWidth="1"/>
    <col min="14573" max="14574" width="12.85546875" style="316" customWidth="1"/>
    <col min="14575" max="14575" width="16.28515625" style="316" bestFit="1" customWidth="1"/>
    <col min="14576" max="14578" width="16.28515625" style="316" customWidth="1"/>
    <col min="14579" max="14579" width="16.140625" style="316" bestFit="1" customWidth="1"/>
    <col min="14580" max="14580" width="16.28515625" style="316" customWidth="1"/>
    <col min="14581" max="14582" width="16.140625" style="316" customWidth="1"/>
    <col min="14583" max="14583" width="14.5703125" style="316" bestFit="1" customWidth="1"/>
    <col min="14584" max="14584" width="16.42578125" style="316" customWidth="1"/>
    <col min="14585" max="14586" width="14.5703125" style="316" customWidth="1"/>
    <col min="14587" max="14587" width="12.7109375" style="316" bestFit="1" customWidth="1"/>
    <col min="14588" max="14588" width="16.42578125" style="316" customWidth="1"/>
    <col min="14589" max="14590" width="12.7109375" style="316" customWidth="1"/>
    <col min="14591" max="14591" width="15.7109375" style="316" bestFit="1" customWidth="1"/>
    <col min="14592" max="14592" width="16.28515625" style="316" customWidth="1"/>
    <col min="14593" max="14594" width="15.7109375" style="316" customWidth="1"/>
    <col min="14595" max="14595" width="14.5703125" style="316" bestFit="1" customWidth="1"/>
    <col min="14596" max="14596" width="16.42578125" style="316" customWidth="1"/>
    <col min="14597" max="14598" width="14.5703125" style="316" customWidth="1"/>
    <col min="14599" max="14599" width="14.5703125" style="316" bestFit="1" customWidth="1"/>
    <col min="14600" max="14600" width="16.42578125" style="316" customWidth="1"/>
    <col min="14601" max="14602" width="14.5703125" style="316" customWidth="1"/>
    <col min="14603" max="14603" width="14.5703125" style="316" bestFit="1" customWidth="1"/>
    <col min="14604" max="14604" width="16.42578125" style="316" customWidth="1"/>
    <col min="14605" max="14606" width="14.5703125" style="316" customWidth="1"/>
    <col min="14607" max="14607" width="14.85546875" style="316" bestFit="1" customWidth="1"/>
    <col min="14608" max="14608" width="16.140625" style="316" customWidth="1"/>
    <col min="14609" max="14610" width="14.85546875" style="316" customWidth="1"/>
    <col min="14611" max="14611" width="14.42578125" style="316" bestFit="1" customWidth="1"/>
    <col min="14612" max="14612" width="16.28515625" style="316" customWidth="1"/>
    <col min="14613" max="14614" width="14.42578125" style="316" customWidth="1"/>
    <col min="14615" max="14615" width="11.42578125" style="316" bestFit="1" customWidth="1"/>
    <col min="14616" max="14616" width="16.28515625" style="316" customWidth="1"/>
    <col min="14617" max="14619" width="11.42578125" style="316" customWidth="1"/>
    <col min="14620" max="14620" width="16.28515625" style="316" customWidth="1"/>
    <col min="14621" max="14621" width="11.42578125" style="316" customWidth="1"/>
    <col min="14622" max="14622" width="12.42578125" style="316" bestFit="1" customWidth="1"/>
    <col min="14623" max="14773" width="9.140625" style="316"/>
    <col min="14774" max="14774" width="4.85546875" style="316" customWidth="1"/>
    <col min="14775" max="14775" width="8.28515625" style="316" customWidth="1"/>
    <col min="14776" max="14776" width="7.28515625" style="316" bestFit="1" customWidth="1"/>
    <col min="14777" max="14777" width="8.5703125" style="316" bestFit="1" customWidth="1"/>
    <col min="14778" max="14778" width="40.7109375" style="316" customWidth="1"/>
    <col min="14779" max="14779" width="14.5703125" style="316" bestFit="1" customWidth="1"/>
    <col min="14780" max="14780" width="16.42578125" style="316" customWidth="1"/>
    <col min="14781" max="14782" width="14.5703125" style="316" customWidth="1"/>
    <col min="14783" max="14783" width="12.85546875" style="316" bestFit="1" customWidth="1"/>
    <col min="14784" max="14784" width="16.28515625" style="316" customWidth="1"/>
    <col min="14785" max="14786" width="12.85546875" style="316" customWidth="1"/>
    <col min="14787" max="14787" width="14.5703125" style="316" bestFit="1" customWidth="1"/>
    <col min="14788" max="14788" width="16.42578125" style="316" customWidth="1"/>
    <col min="14789" max="14790" width="14.5703125" style="316" customWidth="1"/>
    <col min="14791" max="14791" width="11.7109375" style="316" bestFit="1" customWidth="1"/>
    <col min="14792" max="14792" width="16.42578125" style="316" customWidth="1"/>
    <col min="14793" max="14794" width="11.7109375" style="316" customWidth="1"/>
    <col min="14795" max="14795" width="12.85546875" style="316" bestFit="1" customWidth="1"/>
    <col min="14796" max="14796" width="16.28515625" style="316" customWidth="1"/>
    <col min="14797" max="14798" width="12.85546875" style="316" customWidth="1"/>
    <col min="14799" max="14799" width="12.85546875" style="316" bestFit="1" customWidth="1"/>
    <col min="14800" max="14800" width="16.28515625" style="316" customWidth="1"/>
    <col min="14801" max="14801" width="12.85546875" style="316" customWidth="1"/>
    <col min="14802" max="14802" width="13.28515625" style="316" customWidth="1"/>
    <col min="14803" max="14803" width="12.7109375" style="316" bestFit="1" customWidth="1"/>
    <col min="14804" max="14804" width="16.42578125" style="316" customWidth="1"/>
    <col min="14805" max="14806" width="12.7109375" style="316" customWidth="1"/>
    <col min="14807" max="14807" width="14.5703125" style="316" bestFit="1" customWidth="1"/>
    <col min="14808" max="14808" width="16" style="316" customWidth="1"/>
    <col min="14809" max="14810" width="14.5703125" style="316" customWidth="1"/>
    <col min="14811" max="14811" width="11.7109375" style="316" bestFit="1" customWidth="1"/>
    <col min="14812" max="14812" width="16.140625" style="316" customWidth="1"/>
    <col min="14813" max="14814" width="13.5703125" style="316" customWidth="1"/>
    <col min="14815" max="14815" width="14.5703125" style="316" bestFit="1" customWidth="1"/>
    <col min="14816" max="14816" width="16.42578125" style="316" customWidth="1"/>
    <col min="14817" max="14818" width="14.5703125" style="316" customWidth="1"/>
    <col min="14819" max="14819" width="11.5703125" style="316" bestFit="1" customWidth="1"/>
    <col min="14820" max="14820" width="16.28515625" style="316" customWidth="1"/>
    <col min="14821" max="14822" width="11.5703125" style="316" customWidth="1"/>
    <col min="14823" max="14823" width="14" style="316" customWidth="1"/>
    <col min="14824" max="14824" width="16.28515625" style="316" customWidth="1"/>
    <col min="14825" max="14825" width="14" style="316" customWidth="1"/>
    <col min="14826" max="14826" width="15.42578125" style="316" customWidth="1"/>
    <col min="14827" max="14827" width="12.85546875" style="316" bestFit="1" customWidth="1"/>
    <col min="14828" max="14828" width="16.28515625" style="316" customWidth="1"/>
    <col min="14829" max="14830" width="12.85546875" style="316" customWidth="1"/>
    <col min="14831" max="14831" width="16.28515625" style="316" bestFit="1" customWidth="1"/>
    <col min="14832" max="14834" width="16.28515625" style="316" customWidth="1"/>
    <col min="14835" max="14835" width="16.140625" style="316" bestFit="1" customWidth="1"/>
    <col min="14836" max="14836" width="16.28515625" style="316" customWidth="1"/>
    <col min="14837" max="14838" width="16.140625" style="316" customWidth="1"/>
    <col min="14839" max="14839" width="14.5703125" style="316" bestFit="1" customWidth="1"/>
    <col min="14840" max="14840" width="16.42578125" style="316" customWidth="1"/>
    <col min="14841" max="14842" width="14.5703125" style="316" customWidth="1"/>
    <col min="14843" max="14843" width="12.7109375" style="316" bestFit="1" customWidth="1"/>
    <col min="14844" max="14844" width="16.42578125" style="316" customWidth="1"/>
    <col min="14845" max="14846" width="12.7109375" style="316" customWidth="1"/>
    <col min="14847" max="14847" width="15.7109375" style="316" bestFit="1" customWidth="1"/>
    <col min="14848" max="14848" width="16.28515625" style="316" customWidth="1"/>
    <col min="14849" max="14850" width="15.7109375" style="316" customWidth="1"/>
    <col min="14851" max="14851" width="14.5703125" style="316" bestFit="1" customWidth="1"/>
    <col min="14852" max="14852" width="16.42578125" style="316" customWidth="1"/>
    <col min="14853" max="14854" width="14.5703125" style="316" customWidth="1"/>
    <col min="14855" max="14855" width="14.5703125" style="316" bestFit="1" customWidth="1"/>
    <col min="14856" max="14856" width="16.42578125" style="316" customWidth="1"/>
    <col min="14857" max="14858" width="14.5703125" style="316" customWidth="1"/>
    <col min="14859" max="14859" width="14.5703125" style="316" bestFit="1" customWidth="1"/>
    <col min="14860" max="14860" width="16.42578125" style="316" customWidth="1"/>
    <col min="14861" max="14862" width="14.5703125" style="316" customWidth="1"/>
    <col min="14863" max="14863" width="14.85546875" style="316" bestFit="1" customWidth="1"/>
    <col min="14864" max="14864" width="16.140625" style="316" customWidth="1"/>
    <col min="14865" max="14866" width="14.85546875" style="316" customWidth="1"/>
    <col min="14867" max="14867" width="14.42578125" style="316" bestFit="1" customWidth="1"/>
    <col min="14868" max="14868" width="16.28515625" style="316" customWidth="1"/>
    <col min="14869" max="14870" width="14.42578125" style="316" customWidth="1"/>
    <col min="14871" max="14871" width="11.42578125" style="316" bestFit="1" customWidth="1"/>
    <col min="14872" max="14872" width="16.28515625" style="316" customWidth="1"/>
    <col min="14873" max="14875" width="11.42578125" style="316" customWidth="1"/>
    <col min="14876" max="14876" width="16.28515625" style="316" customWidth="1"/>
    <col min="14877" max="14877" width="11.42578125" style="316" customWidth="1"/>
    <col min="14878" max="14878" width="12.42578125" style="316" bestFit="1" customWidth="1"/>
    <col min="14879" max="15029" width="9.140625" style="316"/>
    <col min="15030" max="15030" width="4.85546875" style="316" customWidth="1"/>
    <col min="15031" max="15031" width="8.28515625" style="316" customWidth="1"/>
    <col min="15032" max="15032" width="7.28515625" style="316" bestFit="1" customWidth="1"/>
    <col min="15033" max="15033" width="8.5703125" style="316" bestFit="1" customWidth="1"/>
    <col min="15034" max="15034" width="40.7109375" style="316" customWidth="1"/>
    <col min="15035" max="15035" width="14.5703125" style="316" bestFit="1" customWidth="1"/>
    <col min="15036" max="15036" width="16.42578125" style="316" customWidth="1"/>
    <col min="15037" max="15038" width="14.5703125" style="316" customWidth="1"/>
    <col min="15039" max="15039" width="12.85546875" style="316" bestFit="1" customWidth="1"/>
    <col min="15040" max="15040" width="16.28515625" style="316" customWidth="1"/>
    <col min="15041" max="15042" width="12.85546875" style="316" customWidth="1"/>
    <col min="15043" max="15043" width="14.5703125" style="316" bestFit="1" customWidth="1"/>
    <col min="15044" max="15044" width="16.42578125" style="316" customWidth="1"/>
    <col min="15045" max="15046" width="14.5703125" style="316" customWidth="1"/>
    <col min="15047" max="15047" width="11.7109375" style="316" bestFit="1" customWidth="1"/>
    <col min="15048" max="15048" width="16.42578125" style="316" customWidth="1"/>
    <col min="15049" max="15050" width="11.7109375" style="316" customWidth="1"/>
    <col min="15051" max="15051" width="12.85546875" style="316" bestFit="1" customWidth="1"/>
    <col min="15052" max="15052" width="16.28515625" style="316" customWidth="1"/>
    <col min="15053" max="15054" width="12.85546875" style="316" customWidth="1"/>
    <col min="15055" max="15055" width="12.85546875" style="316" bestFit="1" customWidth="1"/>
    <col min="15056" max="15056" width="16.28515625" style="316" customWidth="1"/>
    <col min="15057" max="15057" width="12.85546875" style="316" customWidth="1"/>
    <col min="15058" max="15058" width="13.28515625" style="316" customWidth="1"/>
    <col min="15059" max="15059" width="12.7109375" style="316" bestFit="1" customWidth="1"/>
    <col min="15060" max="15060" width="16.42578125" style="316" customWidth="1"/>
    <col min="15061" max="15062" width="12.7109375" style="316" customWidth="1"/>
    <col min="15063" max="15063" width="14.5703125" style="316" bestFit="1" customWidth="1"/>
    <col min="15064" max="15064" width="16" style="316" customWidth="1"/>
    <col min="15065" max="15066" width="14.5703125" style="316" customWidth="1"/>
    <col min="15067" max="15067" width="11.7109375" style="316" bestFit="1" customWidth="1"/>
    <col min="15068" max="15068" width="16.140625" style="316" customWidth="1"/>
    <col min="15069" max="15070" width="13.5703125" style="316" customWidth="1"/>
    <col min="15071" max="15071" width="14.5703125" style="316" bestFit="1" customWidth="1"/>
    <col min="15072" max="15072" width="16.42578125" style="316" customWidth="1"/>
    <col min="15073" max="15074" width="14.5703125" style="316" customWidth="1"/>
    <col min="15075" max="15075" width="11.5703125" style="316" bestFit="1" customWidth="1"/>
    <col min="15076" max="15076" width="16.28515625" style="316" customWidth="1"/>
    <col min="15077" max="15078" width="11.5703125" style="316" customWidth="1"/>
    <col min="15079" max="15079" width="14" style="316" customWidth="1"/>
    <col min="15080" max="15080" width="16.28515625" style="316" customWidth="1"/>
    <col min="15081" max="15081" width="14" style="316" customWidth="1"/>
    <col min="15082" max="15082" width="15.42578125" style="316" customWidth="1"/>
    <col min="15083" max="15083" width="12.85546875" style="316" bestFit="1" customWidth="1"/>
    <col min="15084" max="15084" width="16.28515625" style="316" customWidth="1"/>
    <col min="15085" max="15086" width="12.85546875" style="316" customWidth="1"/>
    <col min="15087" max="15087" width="16.28515625" style="316" bestFit="1" customWidth="1"/>
    <col min="15088" max="15090" width="16.28515625" style="316" customWidth="1"/>
    <col min="15091" max="15091" width="16.140625" style="316" bestFit="1" customWidth="1"/>
    <col min="15092" max="15092" width="16.28515625" style="316" customWidth="1"/>
    <col min="15093" max="15094" width="16.140625" style="316" customWidth="1"/>
    <col min="15095" max="15095" width="14.5703125" style="316" bestFit="1" customWidth="1"/>
    <col min="15096" max="15096" width="16.42578125" style="316" customWidth="1"/>
    <col min="15097" max="15098" width="14.5703125" style="316" customWidth="1"/>
    <col min="15099" max="15099" width="12.7109375" style="316" bestFit="1" customWidth="1"/>
    <col min="15100" max="15100" width="16.42578125" style="316" customWidth="1"/>
    <col min="15101" max="15102" width="12.7109375" style="316" customWidth="1"/>
    <col min="15103" max="15103" width="15.7109375" style="316" bestFit="1" customWidth="1"/>
    <col min="15104" max="15104" width="16.28515625" style="316" customWidth="1"/>
    <col min="15105" max="15106" width="15.7109375" style="316" customWidth="1"/>
    <col min="15107" max="15107" width="14.5703125" style="316" bestFit="1" customWidth="1"/>
    <col min="15108" max="15108" width="16.42578125" style="316" customWidth="1"/>
    <col min="15109" max="15110" width="14.5703125" style="316" customWidth="1"/>
    <col min="15111" max="15111" width="14.5703125" style="316" bestFit="1" customWidth="1"/>
    <col min="15112" max="15112" width="16.42578125" style="316" customWidth="1"/>
    <col min="15113" max="15114" width="14.5703125" style="316" customWidth="1"/>
    <col min="15115" max="15115" width="14.5703125" style="316" bestFit="1" customWidth="1"/>
    <col min="15116" max="15116" width="16.42578125" style="316" customWidth="1"/>
    <col min="15117" max="15118" width="14.5703125" style="316" customWidth="1"/>
    <col min="15119" max="15119" width="14.85546875" style="316" bestFit="1" customWidth="1"/>
    <col min="15120" max="15120" width="16.140625" style="316" customWidth="1"/>
    <col min="15121" max="15122" width="14.85546875" style="316" customWidth="1"/>
    <col min="15123" max="15123" width="14.42578125" style="316" bestFit="1" customWidth="1"/>
    <col min="15124" max="15124" width="16.28515625" style="316" customWidth="1"/>
    <col min="15125" max="15126" width="14.42578125" style="316" customWidth="1"/>
    <col min="15127" max="15127" width="11.42578125" style="316" bestFit="1" customWidth="1"/>
    <col min="15128" max="15128" width="16.28515625" style="316" customWidth="1"/>
    <col min="15129" max="15131" width="11.42578125" style="316" customWidth="1"/>
    <col min="15132" max="15132" width="16.28515625" style="316" customWidth="1"/>
    <col min="15133" max="15133" width="11.42578125" style="316" customWidth="1"/>
    <col min="15134" max="15134" width="12.42578125" style="316" bestFit="1" customWidth="1"/>
    <col min="15135" max="15285" width="9.140625" style="316"/>
    <col min="15286" max="15286" width="4.85546875" style="316" customWidth="1"/>
    <col min="15287" max="15287" width="8.28515625" style="316" customWidth="1"/>
    <col min="15288" max="15288" width="7.28515625" style="316" bestFit="1" customWidth="1"/>
    <col min="15289" max="15289" width="8.5703125" style="316" bestFit="1" customWidth="1"/>
    <col min="15290" max="15290" width="40.7109375" style="316" customWidth="1"/>
    <col min="15291" max="15291" width="14.5703125" style="316" bestFit="1" customWidth="1"/>
    <col min="15292" max="15292" width="16.42578125" style="316" customWidth="1"/>
    <col min="15293" max="15294" width="14.5703125" style="316" customWidth="1"/>
    <col min="15295" max="15295" width="12.85546875" style="316" bestFit="1" customWidth="1"/>
    <col min="15296" max="15296" width="16.28515625" style="316" customWidth="1"/>
    <col min="15297" max="15298" width="12.85546875" style="316" customWidth="1"/>
    <col min="15299" max="15299" width="14.5703125" style="316" bestFit="1" customWidth="1"/>
    <col min="15300" max="15300" width="16.42578125" style="316" customWidth="1"/>
    <col min="15301" max="15302" width="14.5703125" style="316" customWidth="1"/>
    <col min="15303" max="15303" width="11.7109375" style="316" bestFit="1" customWidth="1"/>
    <col min="15304" max="15304" width="16.42578125" style="316" customWidth="1"/>
    <col min="15305" max="15306" width="11.7109375" style="316" customWidth="1"/>
    <col min="15307" max="15307" width="12.85546875" style="316" bestFit="1" customWidth="1"/>
    <col min="15308" max="15308" width="16.28515625" style="316" customWidth="1"/>
    <col min="15309" max="15310" width="12.85546875" style="316" customWidth="1"/>
    <col min="15311" max="15311" width="12.85546875" style="316" bestFit="1" customWidth="1"/>
    <col min="15312" max="15312" width="16.28515625" style="316" customWidth="1"/>
    <col min="15313" max="15313" width="12.85546875" style="316" customWidth="1"/>
    <col min="15314" max="15314" width="13.28515625" style="316" customWidth="1"/>
    <col min="15315" max="15315" width="12.7109375" style="316" bestFit="1" customWidth="1"/>
    <col min="15316" max="15316" width="16.42578125" style="316" customWidth="1"/>
    <col min="15317" max="15318" width="12.7109375" style="316" customWidth="1"/>
    <col min="15319" max="15319" width="14.5703125" style="316" bestFit="1" customWidth="1"/>
    <col min="15320" max="15320" width="16" style="316" customWidth="1"/>
    <col min="15321" max="15322" width="14.5703125" style="316" customWidth="1"/>
    <col min="15323" max="15323" width="11.7109375" style="316" bestFit="1" customWidth="1"/>
    <col min="15324" max="15324" width="16.140625" style="316" customWidth="1"/>
    <col min="15325" max="15326" width="13.5703125" style="316" customWidth="1"/>
    <col min="15327" max="15327" width="14.5703125" style="316" bestFit="1" customWidth="1"/>
    <col min="15328" max="15328" width="16.42578125" style="316" customWidth="1"/>
    <col min="15329" max="15330" width="14.5703125" style="316" customWidth="1"/>
    <col min="15331" max="15331" width="11.5703125" style="316" bestFit="1" customWidth="1"/>
    <col min="15332" max="15332" width="16.28515625" style="316" customWidth="1"/>
    <col min="15333" max="15334" width="11.5703125" style="316" customWidth="1"/>
    <col min="15335" max="15335" width="14" style="316" customWidth="1"/>
    <col min="15336" max="15336" width="16.28515625" style="316" customWidth="1"/>
    <col min="15337" max="15337" width="14" style="316" customWidth="1"/>
    <col min="15338" max="15338" width="15.42578125" style="316" customWidth="1"/>
    <col min="15339" max="15339" width="12.85546875" style="316" bestFit="1" customWidth="1"/>
    <col min="15340" max="15340" width="16.28515625" style="316" customWidth="1"/>
    <col min="15341" max="15342" width="12.85546875" style="316" customWidth="1"/>
    <col min="15343" max="15343" width="16.28515625" style="316" bestFit="1" customWidth="1"/>
    <col min="15344" max="15346" width="16.28515625" style="316" customWidth="1"/>
    <col min="15347" max="15347" width="16.140625" style="316" bestFit="1" customWidth="1"/>
    <col min="15348" max="15348" width="16.28515625" style="316" customWidth="1"/>
    <col min="15349" max="15350" width="16.140625" style="316" customWidth="1"/>
    <col min="15351" max="15351" width="14.5703125" style="316" bestFit="1" customWidth="1"/>
    <col min="15352" max="15352" width="16.42578125" style="316" customWidth="1"/>
    <col min="15353" max="15354" width="14.5703125" style="316" customWidth="1"/>
    <col min="15355" max="15355" width="12.7109375" style="316" bestFit="1" customWidth="1"/>
    <col min="15356" max="15356" width="16.42578125" style="316" customWidth="1"/>
    <col min="15357" max="15358" width="12.7109375" style="316" customWidth="1"/>
    <col min="15359" max="15359" width="15.7109375" style="316" bestFit="1" customWidth="1"/>
    <col min="15360" max="15360" width="16.28515625" style="316" customWidth="1"/>
    <col min="15361" max="15362" width="15.7109375" style="316" customWidth="1"/>
    <col min="15363" max="15363" width="14.5703125" style="316" bestFit="1" customWidth="1"/>
    <col min="15364" max="15364" width="16.42578125" style="316" customWidth="1"/>
    <col min="15365" max="15366" width="14.5703125" style="316" customWidth="1"/>
    <col min="15367" max="15367" width="14.5703125" style="316" bestFit="1" customWidth="1"/>
    <col min="15368" max="15368" width="16.42578125" style="316" customWidth="1"/>
    <col min="15369" max="15370" width="14.5703125" style="316" customWidth="1"/>
    <col min="15371" max="15371" width="14.5703125" style="316" bestFit="1" customWidth="1"/>
    <col min="15372" max="15372" width="16.42578125" style="316" customWidth="1"/>
    <col min="15373" max="15374" width="14.5703125" style="316" customWidth="1"/>
    <col min="15375" max="15375" width="14.85546875" style="316" bestFit="1" customWidth="1"/>
    <col min="15376" max="15376" width="16.140625" style="316" customWidth="1"/>
    <col min="15377" max="15378" width="14.85546875" style="316" customWidth="1"/>
    <col min="15379" max="15379" width="14.42578125" style="316" bestFit="1" customWidth="1"/>
    <col min="15380" max="15380" width="16.28515625" style="316" customWidth="1"/>
    <col min="15381" max="15382" width="14.42578125" style="316" customWidth="1"/>
    <col min="15383" max="15383" width="11.42578125" style="316" bestFit="1" customWidth="1"/>
    <col min="15384" max="15384" width="16.28515625" style="316" customWidth="1"/>
    <col min="15385" max="15387" width="11.42578125" style="316" customWidth="1"/>
    <col min="15388" max="15388" width="16.28515625" style="316" customWidth="1"/>
    <col min="15389" max="15389" width="11.42578125" style="316" customWidth="1"/>
    <col min="15390" max="15390" width="12.42578125" style="316" bestFit="1" customWidth="1"/>
    <col min="15391" max="15541" width="9.140625" style="316"/>
    <col min="15542" max="15542" width="4.85546875" style="316" customWidth="1"/>
    <col min="15543" max="15543" width="8.28515625" style="316" customWidth="1"/>
    <col min="15544" max="15544" width="7.28515625" style="316" bestFit="1" customWidth="1"/>
    <col min="15545" max="15545" width="8.5703125" style="316" bestFit="1" customWidth="1"/>
    <col min="15546" max="15546" width="40.7109375" style="316" customWidth="1"/>
    <col min="15547" max="15547" width="14.5703125" style="316" bestFit="1" customWidth="1"/>
    <col min="15548" max="15548" width="16.42578125" style="316" customWidth="1"/>
    <col min="15549" max="15550" width="14.5703125" style="316" customWidth="1"/>
    <col min="15551" max="15551" width="12.85546875" style="316" bestFit="1" customWidth="1"/>
    <col min="15552" max="15552" width="16.28515625" style="316" customWidth="1"/>
    <col min="15553" max="15554" width="12.85546875" style="316" customWidth="1"/>
    <col min="15555" max="15555" width="14.5703125" style="316" bestFit="1" customWidth="1"/>
    <col min="15556" max="15556" width="16.42578125" style="316" customWidth="1"/>
    <col min="15557" max="15558" width="14.5703125" style="316" customWidth="1"/>
    <col min="15559" max="15559" width="11.7109375" style="316" bestFit="1" customWidth="1"/>
    <col min="15560" max="15560" width="16.42578125" style="316" customWidth="1"/>
    <col min="15561" max="15562" width="11.7109375" style="316" customWidth="1"/>
    <col min="15563" max="15563" width="12.85546875" style="316" bestFit="1" customWidth="1"/>
    <col min="15564" max="15564" width="16.28515625" style="316" customWidth="1"/>
    <col min="15565" max="15566" width="12.85546875" style="316" customWidth="1"/>
    <col min="15567" max="15567" width="12.85546875" style="316" bestFit="1" customWidth="1"/>
    <col min="15568" max="15568" width="16.28515625" style="316" customWidth="1"/>
    <col min="15569" max="15569" width="12.85546875" style="316" customWidth="1"/>
    <col min="15570" max="15570" width="13.28515625" style="316" customWidth="1"/>
    <col min="15571" max="15571" width="12.7109375" style="316" bestFit="1" customWidth="1"/>
    <col min="15572" max="15572" width="16.42578125" style="316" customWidth="1"/>
    <col min="15573" max="15574" width="12.7109375" style="316" customWidth="1"/>
    <col min="15575" max="15575" width="14.5703125" style="316" bestFit="1" customWidth="1"/>
    <col min="15576" max="15576" width="16" style="316" customWidth="1"/>
    <col min="15577" max="15578" width="14.5703125" style="316" customWidth="1"/>
    <col min="15579" max="15579" width="11.7109375" style="316" bestFit="1" customWidth="1"/>
    <col min="15580" max="15580" width="16.140625" style="316" customWidth="1"/>
    <col min="15581" max="15582" width="13.5703125" style="316" customWidth="1"/>
    <col min="15583" max="15583" width="14.5703125" style="316" bestFit="1" customWidth="1"/>
    <col min="15584" max="15584" width="16.42578125" style="316" customWidth="1"/>
    <col min="15585" max="15586" width="14.5703125" style="316" customWidth="1"/>
    <col min="15587" max="15587" width="11.5703125" style="316" bestFit="1" customWidth="1"/>
    <col min="15588" max="15588" width="16.28515625" style="316" customWidth="1"/>
    <col min="15589" max="15590" width="11.5703125" style="316" customWidth="1"/>
    <col min="15591" max="15591" width="14" style="316" customWidth="1"/>
    <col min="15592" max="15592" width="16.28515625" style="316" customWidth="1"/>
    <col min="15593" max="15593" width="14" style="316" customWidth="1"/>
    <col min="15594" max="15594" width="15.42578125" style="316" customWidth="1"/>
    <col min="15595" max="15595" width="12.85546875" style="316" bestFit="1" customWidth="1"/>
    <col min="15596" max="15596" width="16.28515625" style="316" customWidth="1"/>
    <col min="15597" max="15598" width="12.85546875" style="316" customWidth="1"/>
    <col min="15599" max="15599" width="16.28515625" style="316" bestFit="1" customWidth="1"/>
    <col min="15600" max="15602" width="16.28515625" style="316" customWidth="1"/>
    <col min="15603" max="15603" width="16.140625" style="316" bestFit="1" customWidth="1"/>
    <col min="15604" max="15604" width="16.28515625" style="316" customWidth="1"/>
    <col min="15605" max="15606" width="16.140625" style="316" customWidth="1"/>
    <col min="15607" max="15607" width="14.5703125" style="316" bestFit="1" customWidth="1"/>
    <col min="15608" max="15608" width="16.42578125" style="316" customWidth="1"/>
    <col min="15609" max="15610" width="14.5703125" style="316" customWidth="1"/>
    <col min="15611" max="15611" width="12.7109375" style="316" bestFit="1" customWidth="1"/>
    <col min="15612" max="15612" width="16.42578125" style="316" customWidth="1"/>
    <col min="15613" max="15614" width="12.7109375" style="316" customWidth="1"/>
    <col min="15615" max="15615" width="15.7109375" style="316" bestFit="1" customWidth="1"/>
    <col min="15616" max="15616" width="16.28515625" style="316" customWidth="1"/>
    <col min="15617" max="15618" width="15.7109375" style="316" customWidth="1"/>
    <col min="15619" max="15619" width="14.5703125" style="316" bestFit="1" customWidth="1"/>
    <col min="15620" max="15620" width="16.42578125" style="316" customWidth="1"/>
    <col min="15621" max="15622" width="14.5703125" style="316" customWidth="1"/>
    <col min="15623" max="15623" width="14.5703125" style="316" bestFit="1" customWidth="1"/>
    <col min="15624" max="15624" width="16.42578125" style="316" customWidth="1"/>
    <col min="15625" max="15626" width="14.5703125" style="316" customWidth="1"/>
    <col min="15627" max="15627" width="14.5703125" style="316" bestFit="1" customWidth="1"/>
    <col min="15628" max="15628" width="16.42578125" style="316" customWidth="1"/>
    <col min="15629" max="15630" width="14.5703125" style="316" customWidth="1"/>
    <col min="15631" max="15631" width="14.85546875" style="316" bestFit="1" customWidth="1"/>
    <col min="15632" max="15632" width="16.140625" style="316" customWidth="1"/>
    <col min="15633" max="15634" width="14.85546875" style="316" customWidth="1"/>
    <col min="15635" max="15635" width="14.42578125" style="316" bestFit="1" customWidth="1"/>
    <col min="15636" max="15636" width="16.28515625" style="316" customWidth="1"/>
    <col min="15637" max="15638" width="14.42578125" style="316" customWidth="1"/>
    <col min="15639" max="15639" width="11.42578125" style="316" bestFit="1" customWidth="1"/>
    <col min="15640" max="15640" width="16.28515625" style="316" customWidth="1"/>
    <col min="15641" max="15643" width="11.42578125" style="316" customWidth="1"/>
    <col min="15644" max="15644" width="16.28515625" style="316" customWidth="1"/>
    <col min="15645" max="15645" width="11.42578125" style="316" customWidth="1"/>
    <col min="15646" max="15646" width="12.42578125" style="316" bestFit="1" customWidth="1"/>
    <col min="15647" max="15797" width="9.140625" style="316"/>
    <col min="15798" max="15798" width="4.85546875" style="316" customWidth="1"/>
    <col min="15799" max="15799" width="8.28515625" style="316" customWidth="1"/>
    <col min="15800" max="15800" width="7.28515625" style="316" bestFit="1" customWidth="1"/>
    <col min="15801" max="15801" width="8.5703125" style="316" bestFit="1" customWidth="1"/>
    <col min="15802" max="15802" width="40.7109375" style="316" customWidth="1"/>
    <col min="15803" max="15803" width="14.5703125" style="316" bestFit="1" customWidth="1"/>
    <col min="15804" max="15804" width="16.42578125" style="316" customWidth="1"/>
    <col min="15805" max="15806" width="14.5703125" style="316" customWidth="1"/>
    <col min="15807" max="15807" width="12.85546875" style="316" bestFit="1" customWidth="1"/>
    <col min="15808" max="15808" width="16.28515625" style="316" customWidth="1"/>
    <col min="15809" max="15810" width="12.85546875" style="316" customWidth="1"/>
    <col min="15811" max="15811" width="14.5703125" style="316" bestFit="1" customWidth="1"/>
    <col min="15812" max="15812" width="16.42578125" style="316" customWidth="1"/>
    <col min="15813" max="15814" width="14.5703125" style="316" customWidth="1"/>
    <col min="15815" max="15815" width="11.7109375" style="316" bestFit="1" customWidth="1"/>
    <col min="15816" max="15816" width="16.42578125" style="316" customWidth="1"/>
    <col min="15817" max="15818" width="11.7109375" style="316" customWidth="1"/>
    <col min="15819" max="15819" width="12.85546875" style="316" bestFit="1" customWidth="1"/>
    <col min="15820" max="15820" width="16.28515625" style="316" customWidth="1"/>
    <col min="15821" max="15822" width="12.85546875" style="316" customWidth="1"/>
    <col min="15823" max="15823" width="12.85546875" style="316" bestFit="1" customWidth="1"/>
    <col min="15824" max="15824" width="16.28515625" style="316" customWidth="1"/>
    <col min="15825" max="15825" width="12.85546875" style="316" customWidth="1"/>
    <col min="15826" max="15826" width="13.28515625" style="316" customWidth="1"/>
    <col min="15827" max="15827" width="12.7109375" style="316" bestFit="1" customWidth="1"/>
    <col min="15828" max="15828" width="16.42578125" style="316" customWidth="1"/>
    <col min="15829" max="15830" width="12.7109375" style="316" customWidth="1"/>
    <col min="15831" max="15831" width="14.5703125" style="316" bestFit="1" customWidth="1"/>
    <col min="15832" max="15832" width="16" style="316" customWidth="1"/>
    <col min="15833" max="15834" width="14.5703125" style="316" customWidth="1"/>
    <col min="15835" max="15835" width="11.7109375" style="316" bestFit="1" customWidth="1"/>
    <col min="15836" max="15836" width="16.140625" style="316" customWidth="1"/>
    <col min="15837" max="15838" width="13.5703125" style="316" customWidth="1"/>
    <col min="15839" max="15839" width="14.5703125" style="316" bestFit="1" customWidth="1"/>
    <col min="15840" max="15840" width="16.42578125" style="316" customWidth="1"/>
    <col min="15841" max="15842" width="14.5703125" style="316" customWidth="1"/>
    <col min="15843" max="15843" width="11.5703125" style="316" bestFit="1" customWidth="1"/>
    <col min="15844" max="15844" width="16.28515625" style="316" customWidth="1"/>
    <col min="15845" max="15846" width="11.5703125" style="316" customWidth="1"/>
    <col min="15847" max="15847" width="14" style="316" customWidth="1"/>
    <col min="15848" max="15848" width="16.28515625" style="316" customWidth="1"/>
    <col min="15849" max="15849" width="14" style="316" customWidth="1"/>
    <col min="15850" max="15850" width="15.42578125" style="316" customWidth="1"/>
    <col min="15851" max="15851" width="12.85546875" style="316" bestFit="1" customWidth="1"/>
    <col min="15852" max="15852" width="16.28515625" style="316" customWidth="1"/>
    <col min="15853" max="15854" width="12.85546875" style="316" customWidth="1"/>
    <col min="15855" max="15855" width="16.28515625" style="316" bestFit="1" customWidth="1"/>
    <col min="15856" max="15858" width="16.28515625" style="316" customWidth="1"/>
    <col min="15859" max="15859" width="16.140625" style="316" bestFit="1" customWidth="1"/>
    <col min="15860" max="15860" width="16.28515625" style="316" customWidth="1"/>
    <col min="15861" max="15862" width="16.140625" style="316" customWidth="1"/>
    <col min="15863" max="15863" width="14.5703125" style="316" bestFit="1" customWidth="1"/>
    <col min="15864" max="15864" width="16.42578125" style="316" customWidth="1"/>
    <col min="15865" max="15866" width="14.5703125" style="316" customWidth="1"/>
    <col min="15867" max="15867" width="12.7109375" style="316" bestFit="1" customWidth="1"/>
    <col min="15868" max="15868" width="16.42578125" style="316" customWidth="1"/>
    <col min="15869" max="15870" width="12.7109375" style="316" customWidth="1"/>
    <col min="15871" max="15871" width="15.7109375" style="316" bestFit="1" customWidth="1"/>
    <col min="15872" max="15872" width="16.28515625" style="316" customWidth="1"/>
    <col min="15873" max="15874" width="15.7109375" style="316" customWidth="1"/>
    <col min="15875" max="15875" width="14.5703125" style="316" bestFit="1" customWidth="1"/>
    <col min="15876" max="15876" width="16.42578125" style="316" customWidth="1"/>
    <col min="15877" max="15878" width="14.5703125" style="316" customWidth="1"/>
    <col min="15879" max="15879" width="14.5703125" style="316" bestFit="1" customWidth="1"/>
    <col min="15880" max="15880" width="16.42578125" style="316" customWidth="1"/>
    <col min="15881" max="15882" width="14.5703125" style="316" customWidth="1"/>
    <col min="15883" max="15883" width="14.5703125" style="316" bestFit="1" customWidth="1"/>
    <col min="15884" max="15884" width="16.42578125" style="316" customWidth="1"/>
    <col min="15885" max="15886" width="14.5703125" style="316" customWidth="1"/>
    <col min="15887" max="15887" width="14.85546875" style="316" bestFit="1" customWidth="1"/>
    <col min="15888" max="15888" width="16.140625" style="316" customWidth="1"/>
    <col min="15889" max="15890" width="14.85546875" style="316" customWidth="1"/>
    <col min="15891" max="15891" width="14.42578125" style="316" bestFit="1" customWidth="1"/>
    <col min="15892" max="15892" width="16.28515625" style="316" customWidth="1"/>
    <col min="15893" max="15894" width="14.42578125" style="316" customWidth="1"/>
    <col min="15895" max="15895" width="11.42578125" style="316" bestFit="1" customWidth="1"/>
    <col min="15896" max="15896" width="16.28515625" style="316" customWidth="1"/>
    <col min="15897" max="15899" width="11.42578125" style="316" customWidth="1"/>
    <col min="15900" max="15900" width="16.28515625" style="316" customWidth="1"/>
    <col min="15901" max="15901" width="11.42578125" style="316" customWidth="1"/>
    <col min="15902" max="15902" width="12.42578125" style="316" bestFit="1" customWidth="1"/>
    <col min="15903" max="16053" width="9.140625" style="316"/>
    <col min="16054" max="16054" width="4.85546875" style="316" customWidth="1"/>
    <col min="16055" max="16055" width="8.28515625" style="316" customWidth="1"/>
    <col min="16056" max="16056" width="7.28515625" style="316" bestFit="1" customWidth="1"/>
    <col min="16057" max="16057" width="8.5703125" style="316" bestFit="1" customWidth="1"/>
    <col min="16058" max="16058" width="40.7109375" style="316" customWidth="1"/>
    <col min="16059" max="16059" width="14.5703125" style="316" bestFit="1" customWidth="1"/>
    <col min="16060" max="16060" width="16.42578125" style="316" customWidth="1"/>
    <col min="16061" max="16062" width="14.5703125" style="316" customWidth="1"/>
    <col min="16063" max="16063" width="12.85546875" style="316" bestFit="1" customWidth="1"/>
    <col min="16064" max="16064" width="16.28515625" style="316" customWidth="1"/>
    <col min="16065" max="16066" width="12.85546875" style="316" customWidth="1"/>
    <col min="16067" max="16067" width="14.5703125" style="316" bestFit="1" customWidth="1"/>
    <col min="16068" max="16068" width="16.42578125" style="316" customWidth="1"/>
    <col min="16069" max="16070" width="14.5703125" style="316" customWidth="1"/>
    <col min="16071" max="16071" width="11.7109375" style="316" bestFit="1" customWidth="1"/>
    <col min="16072" max="16072" width="16.42578125" style="316" customWidth="1"/>
    <col min="16073" max="16074" width="11.7109375" style="316" customWidth="1"/>
    <col min="16075" max="16075" width="12.85546875" style="316" bestFit="1" customWidth="1"/>
    <col min="16076" max="16076" width="16.28515625" style="316" customWidth="1"/>
    <col min="16077" max="16078" width="12.85546875" style="316" customWidth="1"/>
    <col min="16079" max="16079" width="12.85546875" style="316" bestFit="1" customWidth="1"/>
    <col min="16080" max="16080" width="16.28515625" style="316" customWidth="1"/>
    <col min="16081" max="16081" width="12.85546875" style="316" customWidth="1"/>
    <col min="16082" max="16082" width="13.28515625" style="316" customWidth="1"/>
    <col min="16083" max="16083" width="12.7109375" style="316" bestFit="1" customWidth="1"/>
    <col min="16084" max="16084" width="16.42578125" style="316" customWidth="1"/>
    <col min="16085" max="16086" width="12.7109375" style="316" customWidth="1"/>
    <col min="16087" max="16087" width="14.5703125" style="316" bestFit="1" customWidth="1"/>
    <col min="16088" max="16088" width="16" style="316" customWidth="1"/>
    <col min="16089" max="16090" width="14.5703125" style="316" customWidth="1"/>
    <col min="16091" max="16091" width="11.7109375" style="316" bestFit="1" customWidth="1"/>
    <col min="16092" max="16092" width="16.140625" style="316" customWidth="1"/>
    <col min="16093" max="16094" width="13.5703125" style="316" customWidth="1"/>
    <col min="16095" max="16095" width="14.5703125" style="316" bestFit="1" customWidth="1"/>
    <col min="16096" max="16096" width="16.42578125" style="316" customWidth="1"/>
    <col min="16097" max="16098" width="14.5703125" style="316" customWidth="1"/>
    <col min="16099" max="16099" width="11.5703125" style="316" bestFit="1" customWidth="1"/>
    <col min="16100" max="16100" width="16.28515625" style="316" customWidth="1"/>
    <col min="16101" max="16102" width="11.5703125" style="316" customWidth="1"/>
    <col min="16103" max="16103" width="14" style="316" customWidth="1"/>
    <col min="16104" max="16104" width="16.28515625" style="316" customWidth="1"/>
    <col min="16105" max="16105" width="14" style="316" customWidth="1"/>
    <col min="16106" max="16106" width="15.42578125" style="316" customWidth="1"/>
    <col min="16107" max="16107" width="12.85546875" style="316" bestFit="1" customWidth="1"/>
    <col min="16108" max="16108" width="16.28515625" style="316" customWidth="1"/>
    <col min="16109" max="16110" width="12.85546875" style="316" customWidth="1"/>
    <col min="16111" max="16111" width="16.28515625" style="316" bestFit="1" customWidth="1"/>
    <col min="16112" max="16114" width="16.28515625" style="316" customWidth="1"/>
    <col min="16115" max="16115" width="16.140625" style="316" bestFit="1" customWidth="1"/>
    <col min="16116" max="16116" width="16.28515625" style="316" customWidth="1"/>
    <col min="16117" max="16118" width="16.140625" style="316" customWidth="1"/>
    <col min="16119" max="16119" width="14.5703125" style="316" bestFit="1" customWidth="1"/>
    <col min="16120" max="16120" width="16.42578125" style="316" customWidth="1"/>
    <col min="16121" max="16122" width="14.5703125" style="316" customWidth="1"/>
    <col min="16123" max="16123" width="12.7109375" style="316" bestFit="1" customWidth="1"/>
    <col min="16124" max="16124" width="16.42578125" style="316" customWidth="1"/>
    <col min="16125" max="16126" width="12.7109375" style="316" customWidth="1"/>
    <col min="16127" max="16127" width="15.7109375" style="316" bestFit="1" customWidth="1"/>
    <col min="16128" max="16128" width="16.28515625" style="316" customWidth="1"/>
    <col min="16129" max="16130" width="15.7109375" style="316" customWidth="1"/>
    <col min="16131" max="16131" width="14.5703125" style="316" bestFit="1" customWidth="1"/>
    <col min="16132" max="16132" width="16.42578125" style="316" customWidth="1"/>
    <col min="16133" max="16134" width="14.5703125" style="316" customWidth="1"/>
    <col min="16135" max="16135" width="14.5703125" style="316" bestFit="1" customWidth="1"/>
    <col min="16136" max="16136" width="16.42578125" style="316" customWidth="1"/>
    <col min="16137" max="16138" width="14.5703125" style="316" customWidth="1"/>
    <col min="16139" max="16139" width="14.5703125" style="316" bestFit="1" customWidth="1"/>
    <col min="16140" max="16140" width="16.42578125" style="316" customWidth="1"/>
    <col min="16141" max="16142" width="14.5703125" style="316" customWidth="1"/>
    <col min="16143" max="16143" width="14.85546875" style="316" bestFit="1" customWidth="1"/>
    <col min="16144" max="16144" width="16.140625" style="316" customWidth="1"/>
    <col min="16145" max="16146" width="14.85546875" style="316" customWidth="1"/>
    <col min="16147" max="16147" width="14.42578125" style="316" bestFit="1" customWidth="1"/>
    <col min="16148" max="16148" width="16.28515625" style="316" customWidth="1"/>
    <col min="16149" max="16150" width="14.42578125" style="316" customWidth="1"/>
    <col min="16151" max="16151" width="11.42578125" style="316" bestFit="1" customWidth="1"/>
    <col min="16152" max="16152" width="16.28515625" style="316" customWidth="1"/>
    <col min="16153" max="16155" width="11.42578125" style="316" customWidth="1"/>
    <col min="16156" max="16156" width="16.28515625" style="316" customWidth="1"/>
    <col min="16157" max="16157" width="11.42578125" style="316" customWidth="1"/>
    <col min="16158" max="16158" width="12.42578125" style="316" bestFit="1" customWidth="1"/>
    <col min="16159" max="16384" width="9.140625" style="316"/>
  </cols>
  <sheetData>
    <row r="1" spans="1:32" ht="15.75" x14ac:dyDescent="0.25">
      <c r="A1" s="657" t="s">
        <v>130</v>
      </c>
      <c r="B1" s="657"/>
      <c r="C1" s="657"/>
      <c r="D1" s="657"/>
      <c r="E1" s="657"/>
      <c r="O1" s="317"/>
      <c r="P1" s="318"/>
      <c r="Q1" s="318"/>
      <c r="AB1" s="319"/>
      <c r="AD1" s="320" t="s">
        <v>243</v>
      </c>
    </row>
    <row r="2" spans="1:32" ht="15.75" x14ac:dyDescent="0.25">
      <c r="A2" s="321"/>
      <c r="B2" s="321"/>
      <c r="C2" s="321"/>
      <c r="D2" s="321"/>
      <c r="E2" s="321"/>
      <c r="O2" s="322"/>
      <c r="P2" s="318"/>
      <c r="Q2" s="318"/>
    </row>
    <row r="3" spans="1:32" ht="19.5" customHeight="1" x14ac:dyDescent="0.3">
      <c r="A3" s="658" t="s">
        <v>244</v>
      </c>
      <c r="B3" s="658"/>
      <c r="C3" s="658"/>
      <c r="D3" s="658"/>
      <c r="E3" s="658"/>
      <c r="F3" s="658"/>
      <c r="G3" s="658"/>
      <c r="H3" s="658"/>
      <c r="I3" s="658"/>
      <c r="J3" s="658"/>
      <c r="K3" s="658"/>
      <c r="L3" s="658"/>
      <c r="M3" s="658"/>
      <c r="N3" s="658"/>
      <c r="O3" s="658"/>
      <c r="P3" s="658"/>
      <c r="Q3" s="658"/>
      <c r="R3" s="658"/>
      <c r="S3" s="658"/>
      <c r="T3" s="658"/>
      <c r="U3" s="658"/>
      <c r="V3" s="658"/>
      <c r="W3" s="658"/>
      <c r="X3" s="658"/>
      <c r="Y3" s="658"/>
      <c r="Z3" s="658"/>
      <c r="AA3" s="658"/>
      <c r="AB3" s="658"/>
      <c r="AC3" s="658"/>
      <c r="AD3" s="658"/>
    </row>
    <row r="4" spans="1:32" ht="19.5" customHeight="1" x14ac:dyDescent="0.25">
      <c r="A4" s="659" t="s">
        <v>245</v>
      </c>
      <c r="B4" s="659"/>
      <c r="C4" s="659"/>
      <c r="D4" s="659"/>
      <c r="E4" s="659"/>
      <c r="F4" s="659"/>
      <c r="G4" s="659"/>
      <c r="H4" s="659"/>
      <c r="I4" s="659"/>
      <c r="J4" s="659"/>
      <c r="K4" s="659"/>
      <c r="L4" s="659"/>
      <c r="M4" s="659"/>
      <c r="N4" s="659"/>
      <c r="O4" s="659"/>
      <c r="P4" s="659"/>
      <c r="Q4" s="659"/>
      <c r="R4" s="659"/>
      <c r="S4" s="659"/>
      <c r="T4" s="659"/>
      <c r="U4" s="659"/>
      <c r="V4" s="659"/>
      <c r="W4" s="659"/>
      <c r="X4" s="659"/>
      <c r="Y4" s="659"/>
      <c r="Z4" s="659"/>
      <c r="AA4" s="659"/>
      <c r="AB4" s="659"/>
      <c r="AC4" s="323"/>
      <c r="AD4" s="323"/>
    </row>
    <row r="5" spans="1:32" ht="19.5" customHeight="1" x14ac:dyDescent="0.25">
      <c r="A5" s="323"/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</row>
    <row r="6" spans="1:32" ht="15" customHeight="1" thickBot="1" x14ac:dyDescent="0.25">
      <c r="O6" s="325"/>
      <c r="P6" s="326"/>
      <c r="Q6" s="326"/>
      <c r="AD6" s="325"/>
    </row>
    <row r="7" spans="1:32" s="570" customFormat="1" ht="19.899999999999999" customHeight="1" thickTop="1" x14ac:dyDescent="0.25">
      <c r="A7" s="660" t="s">
        <v>246</v>
      </c>
      <c r="B7" s="666" t="s">
        <v>56</v>
      </c>
      <c r="C7" s="666"/>
      <c r="D7" s="666"/>
      <c r="E7" s="666" t="s">
        <v>247</v>
      </c>
      <c r="F7" s="655" t="s">
        <v>6</v>
      </c>
      <c r="G7" s="655" t="s">
        <v>248</v>
      </c>
      <c r="H7" s="655" t="s">
        <v>10</v>
      </c>
      <c r="I7" s="655" t="s">
        <v>12</v>
      </c>
      <c r="J7" s="655" t="s">
        <v>249</v>
      </c>
      <c r="K7" s="655" t="s">
        <v>250</v>
      </c>
      <c r="L7" s="655" t="s">
        <v>16</v>
      </c>
      <c r="M7" s="655" t="s">
        <v>251</v>
      </c>
      <c r="N7" s="655" t="s">
        <v>252</v>
      </c>
      <c r="O7" s="655" t="s">
        <v>253</v>
      </c>
      <c r="P7" s="655" t="s">
        <v>254</v>
      </c>
      <c r="Q7" s="655" t="s">
        <v>26</v>
      </c>
      <c r="R7" s="655" t="s">
        <v>232</v>
      </c>
      <c r="S7" s="655" t="s">
        <v>230</v>
      </c>
      <c r="T7" s="655" t="s">
        <v>235</v>
      </c>
      <c r="U7" s="655" t="s">
        <v>255</v>
      </c>
      <c r="V7" s="655" t="s">
        <v>42</v>
      </c>
      <c r="W7" s="655" t="s">
        <v>256</v>
      </c>
      <c r="X7" s="655" t="s">
        <v>257</v>
      </c>
      <c r="Y7" s="655" t="s">
        <v>41</v>
      </c>
      <c r="Z7" s="655" t="s">
        <v>258</v>
      </c>
      <c r="AA7" s="670" t="s">
        <v>259</v>
      </c>
      <c r="AB7" s="671"/>
      <c r="AC7" s="655" t="s">
        <v>260</v>
      </c>
      <c r="AD7" s="667" t="s">
        <v>261</v>
      </c>
    </row>
    <row r="8" spans="1:32" s="570" customFormat="1" ht="57" customHeight="1" x14ac:dyDescent="0.25">
      <c r="A8" s="661"/>
      <c r="B8" s="663" t="s">
        <v>57</v>
      </c>
      <c r="C8" s="656" t="s">
        <v>58</v>
      </c>
      <c r="D8" s="663" t="s">
        <v>59</v>
      </c>
      <c r="E8" s="663"/>
      <c r="F8" s="656"/>
      <c r="G8" s="656"/>
      <c r="H8" s="656"/>
      <c r="I8" s="656"/>
      <c r="J8" s="656"/>
      <c r="K8" s="656"/>
      <c r="L8" s="656"/>
      <c r="M8" s="656"/>
      <c r="N8" s="656"/>
      <c r="O8" s="656"/>
      <c r="P8" s="656"/>
      <c r="Q8" s="656"/>
      <c r="R8" s="656"/>
      <c r="S8" s="656"/>
      <c r="T8" s="656"/>
      <c r="U8" s="656"/>
      <c r="V8" s="656"/>
      <c r="W8" s="656"/>
      <c r="X8" s="656"/>
      <c r="Y8" s="656"/>
      <c r="Z8" s="656"/>
      <c r="AA8" s="561" t="s">
        <v>262</v>
      </c>
      <c r="AB8" s="561" t="s">
        <v>263</v>
      </c>
      <c r="AC8" s="656"/>
      <c r="AD8" s="668"/>
    </row>
    <row r="9" spans="1:32" s="327" customFormat="1" ht="13.5" thickBot="1" x14ac:dyDescent="0.25">
      <c r="A9" s="662"/>
      <c r="B9" s="664"/>
      <c r="C9" s="665"/>
      <c r="D9" s="664"/>
      <c r="E9" s="664"/>
      <c r="F9" s="665" t="s">
        <v>48</v>
      </c>
      <c r="G9" s="665"/>
      <c r="H9" s="665"/>
      <c r="I9" s="665"/>
      <c r="J9" s="665"/>
      <c r="K9" s="665"/>
      <c r="L9" s="665"/>
      <c r="M9" s="665"/>
      <c r="N9" s="665"/>
      <c r="O9" s="665"/>
      <c r="P9" s="665"/>
      <c r="Q9" s="665"/>
      <c r="R9" s="665"/>
      <c r="S9" s="665"/>
      <c r="T9" s="665"/>
      <c r="U9" s="665"/>
      <c r="V9" s="665"/>
      <c r="W9" s="665"/>
      <c r="X9" s="665"/>
      <c r="Y9" s="665"/>
      <c r="Z9" s="665"/>
      <c r="AA9" s="665"/>
      <c r="AB9" s="665"/>
      <c r="AC9" s="665"/>
      <c r="AD9" s="669"/>
    </row>
    <row r="10" spans="1:32" s="338" customFormat="1" ht="24.75" customHeight="1" thickTop="1" x14ac:dyDescent="0.2">
      <c r="A10" s="562">
        <v>1</v>
      </c>
      <c r="B10" s="563"/>
      <c r="C10" s="563"/>
      <c r="D10" s="564"/>
      <c r="E10" s="565" t="s">
        <v>264</v>
      </c>
      <c r="F10" s="566">
        <v>270413194</v>
      </c>
      <c r="G10" s="566">
        <v>42147182</v>
      </c>
      <c r="H10" s="566">
        <v>2324492621</v>
      </c>
      <c r="I10" s="566">
        <v>11300000</v>
      </c>
      <c r="J10" s="566">
        <v>947972201</v>
      </c>
      <c r="K10" s="566">
        <v>190587380</v>
      </c>
      <c r="L10" s="566">
        <v>120000000</v>
      </c>
      <c r="M10" s="566">
        <v>3906912578</v>
      </c>
      <c r="N10" s="566">
        <v>1390541290</v>
      </c>
      <c r="O10" s="567">
        <v>5297453868</v>
      </c>
      <c r="P10" s="566">
        <v>72117750</v>
      </c>
      <c r="Q10" s="566">
        <v>242265027</v>
      </c>
      <c r="R10" s="566">
        <v>274538655</v>
      </c>
      <c r="S10" s="566">
        <v>3927078851</v>
      </c>
      <c r="T10" s="566">
        <v>1209422109</v>
      </c>
      <c r="U10" s="359">
        <v>5725422392</v>
      </c>
      <c r="V10" s="359">
        <v>104610645</v>
      </c>
      <c r="W10" s="359">
        <v>11127486905</v>
      </c>
      <c r="X10" s="359">
        <v>8284027530</v>
      </c>
      <c r="Y10" s="359">
        <v>6474843005</v>
      </c>
      <c r="Z10" s="359"/>
      <c r="AA10" s="359">
        <v>547071036</v>
      </c>
      <c r="AB10" s="359"/>
      <c r="AC10" s="568">
        <v>13</v>
      </c>
      <c r="AD10" s="569">
        <v>6</v>
      </c>
    </row>
    <row r="11" spans="1:32" s="351" customFormat="1" ht="24.95" customHeight="1" x14ac:dyDescent="0.25">
      <c r="A11" s="339" t="s">
        <v>142</v>
      </c>
      <c r="B11" s="340" t="s">
        <v>265</v>
      </c>
      <c r="C11" s="340"/>
      <c r="D11" s="341"/>
      <c r="E11" s="342" t="s">
        <v>266</v>
      </c>
      <c r="F11" s="343">
        <v>213208106</v>
      </c>
      <c r="G11" s="343">
        <v>28758676</v>
      </c>
      <c r="H11" s="343">
        <v>1910184771</v>
      </c>
      <c r="I11" s="343">
        <v>5300000</v>
      </c>
      <c r="J11" s="343">
        <v>947972201</v>
      </c>
      <c r="K11" s="343">
        <v>103687380</v>
      </c>
      <c r="L11" s="343"/>
      <c r="M11" s="344">
        <v>3209111134</v>
      </c>
      <c r="N11" s="343">
        <v>1390541290</v>
      </c>
      <c r="O11" s="346">
        <v>4599652424</v>
      </c>
      <c r="P11" s="343">
        <v>70457750</v>
      </c>
      <c r="Q11" s="346"/>
      <c r="R11" s="343">
        <v>274538655</v>
      </c>
      <c r="S11" s="343">
        <v>3852846503</v>
      </c>
      <c r="T11" s="346">
        <v>1209422109</v>
      </c>
      <c r="U11" s="346">
        <v>5407265017</v>
      </c>
      <c r="V11" s="343">
        <v>104610645</v>
      </c>
      <c r="W11" s="346">
        <v>10111528086</v>
      </c>
      <c r="X11" s="346">
        <v>8016741516</v>
      </c>
      <c r="Y11" s="346">
        <v>6474843005</v>
      </c>
      <c r="Z11" s="346"/>
      <c r="AA11" s="346">
        <v>547071036</v>
      </c>
      <c r="AB11" s="346"/>
      <c r="AC11" s="349">
        <v>13</v>
      </c>
      <c r="AD11" s="350">
        <v>6</v>
      </c>
    </row>
    <row r="12" spans="1:32" s="351" customFormat="1" ht="24.95" customHeight="1" x14ac:dyDescent="0.25">
      <c r="A12" s="339" t="s">
        <v>158</v>
      </c>
      <c r="B12" s="340"/>
      <c r="C12" s="340" t="s">
        <v>265</v>
      </c>
      <c r="D12" s="341"/>
      <c r="E12" s="342" t="s">
        <v>267</v>
      </c>
      <c r="F12" s="343">
        <v>57205088</v>
      </c>
      <c r="G12" s="343">
        <v>13388506</v>
      </c>
      <c r="H12" s="343">
        <v>414307850</v>
      </c>
      <c r="I12" s="343">
        <v>6000000</v>
      </c>
      <c r="J12" s="343"/>
      <c r="K12" s="343">
        <v>86900000</v>
      </c>
      <c r="L12" s="343">
        <v>120000000</v>
      </c>
      <c r="M12" s="344">
        <v>697801444</v>
      </c>
      <c r="N12" s="343"/>
      <c r="O12" s="346">
        <v>697801444</v>
      </c>
      <c r="P12" s="343">
        <v>1660000</v>
      </c>
      <c r="Q12" s="352">
        <v>242265027</v>
      </c>
      <c r="R12" s="343"/>
      <c r="S12" s="343">
        <v>74232348</v>
      </c>
      <c r="T12" s="346"/>
      <c r="U12" s="346">
        <v>318157375</v>
      </c>
      <c r="V12" s="343"/>
      <c r="W12" s="346">
        <v>1015958819</v>
      </c>
      <c r="X12" s="346">
        <v>267286014</v>
      </c>
      <c r="Y12" s="346"/>
      <c r="Z12" s="346"/>
      <c r="AA12" s="346"/>
      <c r="AB12" s="346"/>
      <c r="AC12" s="349"/>
      <c r="AD12" s="350"/>
    </row>
    <row r="13" spans="1:32" s="338" customFormat="1" ht="24.95" customHeight="1" x14ac:dyDescent="0.2">
      <c r="A13" s="328">
        <v>2</v>
      </c>
      <c r="B13" s="329"/>
      <c r="C13" s="329"/>
      <c r="D13" s="330"/>
      <c r="E13" s="331" t="s">
        <v>133</v>
      </c>
      <c r="F13" s="332">
        <v>634929345</v>
      </c>
      <c r="G13" s="332">
        <v>94730606</v>
      </c>
      <c r="H13" s="332">
        <v>172286230</v>
      </c>
      <c r="I13" s="306">
        <v>0</v>
      </c>
      <c r="J13" s="306">
        <v>0</v>
      </c>
      <c r="K13" s="332">
        <v>5398144</v>
      </c>
      <c r="L13" s="306">
        <v>0</v>
      </c>
      <c r="M13" s="334">
        <v>907344325</v>
      </c>
      <c r="N13" s="306">
        <v>0</v>
      </c>
      <c r="O13" s="335">
        <v>907344325</v>
      </c>
      <c r="P13" s="306">
        <v>0</v>
      </c>
      <c r="Q13" s="306">
        <v>0</v>
      </c>
      <c r="R13" s="306">
        <v>0</v>
      </c>
      <c r="S13" s="333">
        <v>11700400</v>
      </c>
      <c r="T13" s="306">
        <v>0</v>
      </c>
      <c r="U13" s="333">
        <v>11700400</v>
      </c>
      <c r="V13" s="306">
        <v>0</v>
      </c>
      <c r="W13" s="333">
        <v>919044725</v>
      </c>
      <c r="X13" s="333">
        <v>12958392</v>
      </c>
      <c r="Y13" s="333">
        <v>6161703</v>
      </c>
      <c r="Z13" s="333">
        <v>899924630</v>
      </c>
      <c r="AA13" s="333">
        <v>510951000</v>
      </c>
      <c r="AB13" s="333">
        <v>388973630</v>
      </c>
      <c r="AC13" s="337">
        <v>80</v>
      </c>
      <c r="AD13" s="298">
        <v>0</v>
      </c>
      <c r="AE13" s="354"/>
      <c r="AF13" s="355"/>
    </row>
    <row r="14" spans="1:32" s="351" customFormat="1" ht="24.95" customHeight="1" x14ac:dyDescent="0.25">
      <c r="A14" s="356" t="s">
        <v>268</v>
      </c>
      <c r="B14" s="340" t="s">
        <v>265</v>
      </c>
      <c r="C14" s="340"/>
      <c r="D14" s="341"/>
      <c r="E14" s="342" t="s">
        <v>266</v>
      </c>
      <c r="F14" s="343">
        <v>492227536</v>
      </c>
      <c r="G14" s="343">
        <v>74769988</v>
      </c>
      <c r="H14" s="343">
        <v>145809389</v>
      </c>
      <c r="I14" s="343"/>
      <c r="J14" s="343"/>
      <c r="K14" s="343">
        <v>5398144</v>
      </c>
      <c r="L14" s="343"/>
      <c r="M14" s="344">
        <v>718205057</v>
      </c>
      <c r="N14" s="345"/>
      <c r="O14" s="346">
        <v>718205057</v>
      </c>
      <c r="P14" s="347"/>
      <c r="Q14" s="346"/>
      <c r="R14" s="346"/>
      <c r="S14" s="343">
        <v>11700400</v>
      </c>
      <c r="T14" s="346"/>
      <c r="U14" s="346">
        <v>11700400</v>
      </c>
      <c r="V14" s="346"/>
      <c r="W14" s="346">
        <v>729905457</v>
      </c>
      <c r="X14" s="346">
        <v>8132392</v>
      </c>
      <c r="Y14" s="346">
        <v>6161703</v>
      </c>
      <c r="Z14" s="346">
        <v>714311362</v>
      </c>
      <c r="AA14" s="346">
        <v>487808761</v>
      </c>
      <c r="AB14" s="346">
        <v>226502601</v>
      </c>
      <c r="AC14" s="349">
        <v>60</v>
      </c>
      <c r="AD14" s="350"/>
    </row>
    <row r="15" spans="1:32" s="351" customFormat="1" ht="24.95" customHeight="1" x14ac:dyDescent="0.25">
      <c r="A15" s="356" t="s">
        <v>269</v>
      </c>
      <c r="B15" s="340"/>
      <c r="C15" s="340"/>
      <c r="D15" s="341" t="s">
        <v>265</v>
      </c>
      <c r="E15" s="342" t="s">
        <v>270</v>
      </c>
      <c r="F15" s="343">
        <v>142701809</v>
      </c>
      <c r="G15" s="343">
        <v>19960618</v>
      </c>
      <c r="H15" s="343">
        <v>26476841</v>
      </c>
      <c r="I15" s="343"/>
      <c r="J15" s="343"/>
      <c r="K15" s="343"/>
      <c r="L15" s="343"/>
      <c r="M15" s="344">
        <v>189139268</v>
      </c>
      <c r="N15" s="345"/>
      <c r="O15" s="346">
        <v>189139268</v>
      </c>
      <c r="P15" s="347"/>
      <c r="Q15" s="346"/>
      <c r="R15" s="346"/>
      <c r="S15" s="346"/>
      <c r="T15" s="346"/>
      <c r="U15" s="346"/>
      <c r="V15" s="346"/>
      <c r="W15" s="346">
        <v>189139268</v>
      </c>
      <c r="X15" s="346">
        <v>4826000</v>
      </c>
      <c r="Y15" s="346"/>
      <c r="Z15" s="346">
        <v>185613268</v>
      </c>
      <c r="AA15" s="346">
        <v>23142239</v>
      </c>
      <c r="AB15" s="346">
        <v>162471029</v>
      </c>
      <c r="AC15" s="349">
        <v>20</v>
      </c>
      <c r="AD15" s="350"/>
    </row>
    <row r="16" spans="1:32" s="361" customFormat="1" ht="32.25" customHeight="1" x14ac:dyDescent="0.2">
      <c r="A16" s="328">
        <v>3</v>
      </c>
      <c r="B16" s="329" t="s">
        <v>265</v>
      </c>
      <c r="C16" s="329"/>
      <c r="D16" s="330"/>
      <c r="E16" s="357" t="s">
        <v>271</v>
      </c>
      <c r="F16" s="333">
        <v>1592363000</v>
      </c>
      <c r="G16" s="358">
        <v>248102000</v>
      </c>
      <c r="H16" s="358">
        <v>1398971758</v>
      </c>
      <c r="I16" s="306">
        <v>0</v>
      </c>
      <c r="J16" s="306">
        <v>0</v>
      </c>
      <c r="K16" s="306">
        <v>0</v>
      </c>
      <c r="L16" s="306">
        <v>0</v>
      </c>
      <c r="M16" s="358">
        <v>3239436758</v>
      </c>
      <c r="N16" s="306">
        <v>0</v>
      </c>
      <c r="O16" s="359">
        <v>3239436758</v>
      </c>
      <c r="P16" s="306">
        <v>0</v>
      </c>
      <c r="Q16" s="306">
        <v>0</v>
      </c>
      <c r="R16" s="306">
        <v>0</v>
      </c>
      <c r="S16" s="360">
        <v>39398243</v>
      </c>
      <c r="T16" s="306">
        <v>0</v>
      </c>
      <c r="U16" s="360">
        <v>39398243</v>
      </c>
      <c r="V16" s="306">
        <v>0</v>
      </c>
      <c r="W16" s="360">
        <v>3278835001</v>
      </c>
      <c r="X16" s="360">
        <v>520886000</v>
      </c>
      <c r="Y16" s="360">
        <v>64392001</v>
      </c>
      <c r="Z16" s="360">
        <v>2693557000</v>
      </c>
      <c r="AA16" s="334">
        <v>2081143002</v>
      </c>
      <c r="AB16" s="360">
        <v>612413998</v>
      </c>
      <c r="AC16" s="336">
        <v>305.5</v>
      </c>
      <c r="AD16" s="298">
        <v>0</v>
      </c>
    </row>
    <row r="17" spans="1:33" s="361" customFormat="1" ht="25.5" customHeight="1" x14ac:dyDescent="0.25">
      <c r="A17" s="356" t="s">
        <v>272</v>
      </c>
      <c r="B17" s="340"/>
      <c r="C17" s="340"/>
      <c r="D17" s="341"/>
      <c r="E17" s="362" t="s">
        <v>273</v>
      </c>
      <c r="F17" s="343">
        <v>92770000</v>
      </c>
      <c r="G17" s="343">
        <v>14652000</v>
      </c>
      <c r="H17" s="343">
        <v>20009035</v>
      </c>
      <c r="I17" s="363"/>
      <c r="J17" s="363"/>
      <c r="K17" s="363"/>
      <c r="L17" s="363"/>
      <c r="M17" s="363">
        <v>127431035</v>
      </c>
      <c r="N17" s="363"/>
      <c r="O17" s="346">
        <v>127431035</v>
      </c>
      <c r="P17" s="346"/>
      <c r="Q17" s="346"/>
      <c r="R17" s="346"/>
      <c r="S17" s="343">
        <v>2140243</v>
      </c>
      <c r="T17" s="346"/>
      <c r="U17" s="346">
        <v>2140243</v>
      </c>
      <c r="V17" s="346"/>
      <c r="W17" s="346">
        <v>129571278</v>
      </c>
      <c r="X17" s="346"/>
      <c r="Y17" s="346">
        <v>345278</v>
      </c>
      <c r="Z17" s="346">
        <v>129226000</v>
      </c>
      <c r="AA17" s="346"/>
      <c r="AB17" s="346">
        <v>129226000</v>
      </c>
      <c r="AC17" s="348">
        <v>18.5</v>
      </c>
      <c r="AD17" s="350"/>
    </row>
    <row r="18" spans="1:33" s="361" customFormat="1" ht="25.5" customHeight="1" x14ac:dyDescent="0.25">
      <c r="A18" s="356" t="s">
        <v>274</v>
      </c>
      <c r="B18" s="340"/>
      <c r="C18" s="340"/>
      <c r="D18" s="341"/>
      <c r="E18" s="362" t="s">
        <v>275</v>
      </c>
      <c r="F18" s="343">
        <v>63116000</v>
      </c>
      <c r="G18" s="343">
        <v>10053000</v>
      </c>
      <c r="H18" s="343">
        <v>30048545</v>
      </c>
      <c r="I18" s="363"/>
      <c r="J18" s="363"/>
      <c r="K18" s="363"/>
      <c r="L18" s="363"/>
      <c r="M18" s="363">
        <v>103217545</v>
      </c>
      <c r="N18" s="363"/>
      <c r="O18" s="346">
        <v>103217545</v>
      </c>
      <c r="P18" s="346"/>
      <c r="Q18" s="346"/>
      <c r="R18" s="346"/>
      <c r="S18" s="343">
        <v>10820000</v>
      </c>
      <c r="T18" s="346"/>
      <c r="U18" s="346">
        <v>10820000</v>
      </c>
      <c r="V18" s="346"/>
      <c r="W18" s="346">
        <v>114037545</v>
      </c>
      <c r="X18" s="346">
        <v>1325000</v>
      </c>
      <c r="Y18" s="346">
        <v>92545</v>
      </c>
      <c r="Z18" s="346">
        <v>112620000</v>
      </c>
      <c r="AA18" s="346">
        <v>91051110</v>
      </c>
      <c r="AB18" s="346">
        <v>21568890</v>
      </c>
      <c r="AC18" s="348">
        <v>11</v>
      </c>
      <c r="AD18" s="364"/>
    </row>
    <row r="19" spans="1:33" s="361" customFormat="1" ht="25.5" customHeight="1" x14ac:dyDescent="0.25">
      <c r="A19" s="356" t="s">
        <v>276</v>
      </c>
      <c r="B19" s="340"/>
      <c r="C19" s="340"/>
      <c r="D19" s="341"/>
      <c r="E19" s="362" t="s">
        <v>277</v>
      </c>
      <c r="F19" s="343">
        <v>103260000</v>
      </c>
      <c r="G19" s="343">
        <v>15957000</v>
      </c>
      <c r="H19" s="343">
        <v>18233974</v>
      </c>
      <c r="I19" s="306"/>
      <c r="J19" s="363"/>
      <c r="K19" s="363"/>
      <c r="L19" s="363"/>
      <c r="M19" s="363">
        <v>137450974</v>
      </c>
      <c r="N19" s="363"/>
      <c r="O19" s="346">
        <v>137450974</v>
      </c>
      <c r="P19" s="346"/>
      <c r="Q19" s="346"/>
      <c r="R19" s="346"/>
      <c r="S19" s="343">
        <v>979000</v>
      </c>
      <c r="T19" s="346"/>
      <c r="U19" s="346">
        <v>979000</v>
      </c>
      <c r="V19" s="346"/>
      <c r="W19" s="346">
        <v>138429974</v>
      </c>
      <c r="X19" s="346"/>
      <c r="Y19" s="346">
        <v>180274</v>
      </c>
      <c r="Z19" s="346">
        <v>138249700</v>
      </c>
      <c r="AA19" s="346">
        <v>124174529</v>
      </c>
      <c r="AB19" s="346">
        <v>14075171</v>
      </c>
      <c r="AC19" s="348">
        <v>27</v>
      </c>
      <c r="AD19" s="364"/>
    </row>
    <row r="20" spans="1:33" s="361" customFormat="1" ht="25.5" customHeight="1" x14ac:dyDescent="0.25">
      <c r="A20" s="356" t="s">
        <v>278</v>
      </c>
      <c r="B20" s="340"/>
      <c r="C20" s="340"/>
      <c r="D20" s="341"/>
      <c r="E20" s="362" t="s">
        <v>279</v>
      </c>
      <c r="F20" s="343">
        <v>43782000</v>
      </c>
      <c r="G20" s="343">
        <v>6767000</v>
      </c>
      <c r="H20" s="343">
        <v>15037371</v>
      </c>
      <c r="I20" s="363"/>
      <c r="J20" s="363"/>
      <c r="K20" s="363"/>
      <c r="L20" s="363"/>
      <c r="M20" s="363">
        <v>65586371</v>
      </c>
      <c r="N20" s="363"/>
      <c r="O20" s="346">
        <v>65586371</v>
      </c>
      <c r="P20" s="346"/>
      <c r="Q20" s="346"/>
      <c r="R20" s="346"/>
      <c r="S20" s="343">
        <v>1323000</v>
      </c>
      <c r="T20" s="346"/>
      <c r="U20" s="346">
        <v>1323000</v>
      </c>
      <c r="V20" s="346"/>
      <c r="W20" s="346">
        <v>66909371</v>
      </c>
      <c r="X20" s="346"/>
      <c r="Y20" s="346">
        <v>106071</v>
      </c>
      <c r="Z20" s="346">
        <v>66803300</v>
      </c>
      <c r="AA20" s="346">
        <v>36161697</v>
      </c>
      <c r="AB20" s="346">
        <v>30641603</v>
      </c>
      <c r="AC20" s="348">
        <v>12</v>
      </c>
      <c r="AD20" s="364"/>
      <c r="AG20" s="365"/>
    </row>
    <row r="21" spans="1:33" s="361" customFormat="1" ht="25.5" customHeight="1" x14ac:dyDescent="0.25">
      <c r="A21" s="356" t="s">
        <v>280</v>
      </c>
      <c r="B21" s="340"/>
      <c r="C21" s="340"/>
      <c r="D21" s="341"/>
      <c r="E21" s="362" t="s">
        <v>281</v>
      </c>
      <c r="F21" s="343">
        <v>939241000</v>
      </c>
      <c r="G21" s="343">
        <v>145707000</v>
      </c>
      <c r="H21" s="343">
        <v>197202343</v>
      </c>
      <c r="I21" s="363"/>
      <c r="J21" s="363"/>
      <c r="K21" s="363"/>
      <c r="L21" s="363"/>
      <c r="M21" s="363">
        <v>1282150343</v>
      </c>
      <c r="N21" s="363"/>
      <c r="O21" s="346">
        <v>1282150343</v>
      </c>
      <c r="P21" s="346"/>
      <c r="Q21" s="346"/>
      <c r="R21" s="346"/>
      <c r="S21" s="343">
        <v>11273000</v>
      </c>
      <c r="T21" s="346"/>
      <c r="U21" s="346">
        <v>11273000</v>
      </c>
      <c r="V21" s="346"/>
      <c r="W21" s="346">
        <v>1293423343</v>
      </c>
      <c r="X21" s="346"/>
      <c r="Y21" s="346">
        <v>85263</v>
      </c>
      <c r="Z21" s="346">
        <v>1293338080</v>
      </c>
      <c r="AA21" s="346">
        <v>1101696677</v>
      </c>
      <c r="AB21" s="346">
        <v>191641403</v>
      </c>
      <c r="AC21" s="348">
        <v>170</v>
      </c>
      <c r="AD21" s="364"/>
    </row>
    <row r="22" spans="1:33" s="361" customFormat="1" ht="25.5" customHeight="1" x14ac:dyDescent="0.25">
      <c r="A22" s="356" t="s">
        <v>282</v>
      </c>
      <c r="B22" s="340"/>
      <c r="C22" s="340"/>
      <c r="D22" s="341"/>
      <c r="E22" s="362" t="s">
        <v>283</v>
      </c>
      <c r="F22" s="343">
        <v>350194000</v>
      </c>
      <c r="G22" s="343">
        <v>54966000</v>
      </c>
      <c r="H22" s="343">
        <v>88638066</v>
      </c>
      <c r="I22" s="363"/>
      <c r="J22" s="363"/>
      <c r="K22" s="363"/>
      <c r="L22" s="363"/>
      <c r="M22" s="363">
        <v>493798066</v>
      </c>
      <c r="N22" s="363"/>
      <c r="O22" s="346">
        <v>493798066</v>
      </c>
      <c r="P22" s="346"/>
      <c r="Q22" s="346"/>
      <c r="R22" s="346"/>
      <c r="S22" s="343">
        <v>10907000</v>
      </c>
      <c r="T22" s="346"/>
      <c r="U22" s="346">
        <v>10907000</v>
      </c>
      <c r="V22" s="346"/>
      <c r="W22" s="346">
        <v>504705066</v>
      </c>
      <c r="X22" s="346"/>
      <c r="Y22" s="346">
        <v>224116</v>
      </c>
      <c r="Z22" s="346">
        <v>504480950</v>
      </c>
      <c r="AA22" s="346">
        <v>401913503</v>
      </c>
      <c r="AB22" s="346">
        <v>102567447</v>
      </c>
      <c r="AC22" s="348">
        <v>67</v>
      </c>
      <c r="AD22" s="364"/>
    </row>
    <row r="23" spans="1:33" s="361" customFormat="1" ht="25.5" customHeight="1" x14ac:dyDescent="0.25">
      <c r="A23" s="356" t="s">
        <v>284</v>
      </c>
      <c r="B23" s="340"/>
      <c r="C23" s="340"/>
      <c r="D23" s="341"/>
      <c r="E23" s="362" t="s">
        <v>285</v>
      </c>
      <c r="F23" s="363"/>
      <c r="G23" s="363"/>
      <c r="H23" s="343">
        <v>1008590424</v>
      </c>
      <c r="I23" s="363"/>
      <c r="J23" s="363"/>
      <c r="K23" s="363"/>
      <c r="L23" s="363"/>
      <c r="M23" s="363">
        <v>1008590424</v>
      </c>
      <c r="N23" s="363"/>
      <c r="O23" s="346">
        <v>1008590424</v>
      </c>
      <c r="P23" s="346"/>
      <c r="Q23" s="346"/>
      <c r="R23" s="346"/>
      <c r="S23" s="343">
        <v>1956000</v>
      </c>
      <c r="T23" s="346"/>
      <c r="U23" s="346">
        <v>1956000</v>
      </c>
      <c r="V23" s="346"/>
      <c r="W23" s="346">
        <v>1010546424</v>
      </c>
      <c r="X23" s="346">
        <v>510580000</v>
      </c>
      <c r="Y23" s="346">
        <v>63358454</v>
      </c>
      <c r="Z23" s="346">
        <v>436607970</v>
      </c>
      <c r="AA23" s="346">
        <v>326106726</v>
      </c>
      <c r="AB23" s="346">
        <v>110501244</v>
      </c>
      <c r="AC23" s="348"/>
      <c r="AD23" s="364"/>
    </row>
    <row r="24" spans="1:33" s="361" customFormat="1" ht="25.5" customHeight="1" x14ac:dyDescent="0.25">
      <c r="A24" s="356" t="s">
        <v>286</v>
      </c>
      <c r="B24" s="340"/>
      <c r="C24" s="340"/>
      <c r="D24" s="341"/>
      <c r="E24" s="362" t="s">
        <v>287</v>
      </c>
      <c r="F24" s="363"/>
      <c r="G24" s="363"/>
      <c r="H24" s="343">
        <v>20906000</v>
      </c>
      <c r="I24" s="363"/>
      <c r="J24" s="363"/>
      <c r="K24" s="363"/>
      <c r="L24" s="363"/>
      <c r="M24" s="363">
        <v>20906000</v>
      </c>
      <c r="N24" s="363"/>
      <c r="O24" s="346">
        <v>20906000</v>
      </c>
      <c r="P24" s="346"/>
      <c r="Q24" s="346"/>
      <c r="R24" s="346"/>
      <c r="S24" s="343"/>
      <c r="T24" s="346"/>
      <c r="U24" s="346"/>
      <c r="V24" s="346"/>
      <c r="W24" s="346">
        <v>20906000</v>
      </c>
      <c r="X24" s="346">
        <v>8981000</v>
      </c>
      <c r="Y24" s="346"/>
      <c r="Z24" s="346">
        <v>11925000</v>
      </c>
      <c r="AA24" s="346"/>
      <c r="AB24" s="346">
        <v>11925000</v>
      </c>
      <c r="AC24" s="348"/>
      <c r="AD24" s="364"/>
    </row>
    <row r="25" spans="1:33" s="361" customFormat="1" ht="25.5" customHeight="1" x14ac:dyDescent="0.25">
      <c r="A25" s="356" t="s">
        <v>288</v>
      </c>
      <c r="B25" s="340"/>
      <c r="C25" s="340"/>
      <c r="D25" s="341"/>
      <c r="E25" s="362" t="s">
        <v>289</v>
      </c>
      <c r="F25" s="363"/>
      <c r="G25" s="363"/>
      <c r="H25" s="343">
        <v>306000</v>
      </c>
      <c r="I25" s="363"/>
      <c r="J25" s="363"/>
      <c r="K25" s="363"/>
      <c r="L25" s="363"/>
      <c r="M25" s="363">
        <v>306000</v>
      </c>
      <c r="N25" s="363"/>
      <c r="O25" s="346">
        <v>306000</v>
      </c>
      <c r="P25" s="346"/>
      <c r="Q25" s="346"/>
      <c r="R25" s="346"/>
      <c r="S25" s="343"/>
      <c r="T25" s="346"/>
      <c r="U25" s="346"/>
      <c r="V25" s="346"/>
      <c r="W25" s="346">
        <v>306000</v>
      </c>
      <c r="X25" s="346"/>
      <c r="Y25" s="346"/>
      <c r="Z25" s="346">
        <v>306000</v>
      </c>
      <c r="AA25" s="346">
        <v>38760</v>
      </c>
      <c r="AB25" s="346">
        <v>267240</v>
      </c>
      <c r="AC25" s="348"/>
      <c r="AD25" s="364"/>
    </row>
    <row r="26" spans="1:33" s="361" customFormat="1" ht="25.5" customHeight="1" x14ac:dyDescent="0.2">
      <c r="A26" s="328">
        <v>4</v>
      </c>
      <c r="B26" s="329" t="s">
        <v>265</v>
      </c>
      <c r="C26" s="329"/>
      <c r="D26" s="330"/>
      <c r="E26" s="366" t="s">
        <v>135</v>
      </c>
      <c r="F26" s="358">
        <v>14512000</v>
      </c>
      <c r="G26" s="332">
        <v>2137000</v>
      </c>
      <c r="H26" s="358">
        <v>14802000</v>
      </c>
      <c r="I26" s="306">
        <v>0</v>
      </c>
      <c r="J26" s="358">
        <v>4889986</v>
      </c>
      <c r="K26" s="306">
        <v>0</v>
      </c>
      <c r="L26" s="306">
        <v>0</v>
      </c>
      <c r="M26" s="358">
        <v>36340986</v>
      </c>
      <c r="N26" s="306">
        <v>0</v>
      </c>
      <c r="O26" s="358">
        <v>36340986</v>
      </c>
      <c r="P26" s="306">
        <v>0</v>
      </c>
      <c r="Q26" s="306">
        <v>0</v>
      </c>
      <c r="R26" s="306">
        <v>0</v>
      </c>
      <c r="S26" s="333">
        <v>463880</v>
      </c>
      <c r="T26" s="306">
        <v>0</v>
      </c>
      <c r="U26" s="333">
        <v>463880</v>
      </c>
      <c r="V26" s="306">
        <v>0</v>
      </c>
      <c r="W26" s="333">
        <v>36804866</v>
      </c>
      <c r="X26" s="333">
        <v>6000000</v>
      </c>
      <c r="Y26" s="333">
        <v>5179866</v>
      </c>
      <c r="Z26" s="333">
        <v>25625000</v>
      </c>
      <c r="AA26" s="353">
        <v>0</v>
      </c>
      <c r="AB26" s="333">
        <v>25625000</v>
      </c>
      <c r="AC26" s="336">
        <v>2</v>
      </c>
      <c r="AD26" s="298">
        <v>0</v>
      </c>
    </row>
    <row r="27" spans="1:33" s="361" customFormat="1" ht="25.5" customHeight="1" thickBot="1" x14ac:dyDescent="0.25">
      <c r="A27" s="328">
        <v>5</v>
      </c>
      <c r="B27" s="329" t="s">
        <v>265</v>
      </c>
      <c r="C27" s="329"/>
      <c r="D27" s="330"/>
      <c r="E27" s="367" t="s">
        <v>136</v>
      </c>
      <c r="F27" s="358">
        <v>7189000</v>
      </c>
      <c r="G27" s="368">
        <v>1063000</v>
      </c>
      <c r="H27" s="368">
        <v>2995400</v>
      </c>
      <c r="I27" s="306">
        <v>0</v>
      </c>
      <c r="J27" s="368">
        <v>181524</v>
      </c>
      <c r="K27" s="306">
        <v>0</v>
      </c>
      <c r="L27" s="306">
        <v>0</v>
      </c>
      <c r="M27" s="368">
        <v>11428924</v>
      </c>
      <c r="N27" s="306">
        <v>0</v>
      </c>
      <c r="O27" s="369">
        <v>11428924</v>
      </c>
      <c r="P27" s="306">
        <v>0</v>
      </c>
      <c r="Q27" s="306">
        <v>0</v>
      </c>
      <c r="R27" s="306">
        <v>0</v>
      </c>
      <c r="S27" s="370">
        <v>1323000</v>
      </c>
      <c r="T27" s="306">
        <v>0</v>
      </c>
      <c r="U27" s="370">
        <v>1323000</v>
      </c>
      <c r="V27" s="306">
        <v>0</v>
      </c>
      <c r="W27" s="370">
        <v>12751924</v>
      </c>
      <c r="X27" s="370">
        <v>200000</v>
      </c>
      <c r="Y27" s="370">
        <v>274924</v>
      </c>
      <c r="Z27" s="333">
        <v>12277000</v>
      </c>
      <c r="AA27" s="353">
        <v>0</v>
      </c>
      <c r="AB27" s="333">
        <v>12277000</v>
      </c>
      <c r="AC27" s="371">
        <v>1</v>
      </c>
      <c r="AD27" s="298">
        <v>0</v>
      </c>
    </row>
    <row r="28" spans="1:33" s="338" customFormat="1" ht="24.95" customHeight="1" thickTop="1" thickBot="1" x14ac:dyDescent="0.25">
      <c r="A28" s="372"/>
      <c r="B28" s="373"/>
      <c r="C28" s="373"/>
      <c r="D28" s="374"/>
      <c r="E28" s="375" t="s">
        <v>290</v>
      </c>
      <c r="F28" s="376">
        <v>2519406539</v>
      </c>
      <c r="G28" s="376">
        <v>388179788</v>
      </c>
      <c r="H28" s="376">
        <v>3913548009</v>
      </c>
      <c r="I28" s="376">
        <v>11300000</v>
      </c>
      <c r="J28" s="376">
        <v>953043711</v>
      </c>
      <c r="K28" s="376">
        <v>195985524</v>
      </c>
      <c r="L28" s="376">
        <v>120000000</v>
      </c>
      <c r="M28" s="376">
        <v>8101463571</v>
      </c>
      <c r="N28" s="376">
        <v>1390541290</v>
      </c>
      <c r="O28" s="376">
        <v>9492004861</v>
      </c>
      <c r="P28" s="376">
        <v>72117750</v>
      </c>
      <c r="Q28" s="376">
        <v>242265027</v>
      </c>
      <c r="R28" s="376">
        <v>274538655</v>
      </c>
      <c r="S28" s="376">
        <v>3979964374</v>
      </c>
      <c r="T28" s="376">
        <v>1209422109</v>
      </c>
      <c r="U28" s="376">
        <v>5778307915</v>
      </c>
      <c r="V28" s="376">
        <v>104610645</v>
      </c>
      <c r="W28" s="376">
        <v>15374923421</v>
      </c>
      <c r="X28" s="376">
        <v>8824071922</v>
      </c>
      <c r="Y28" s="376">
        <v>6550851499</v>
      </c>
      <c r="Z28" s="376">
        <v>3631383630</v>
      </c>
      <c r="AA28" s="376">
        <v>3139165038</v>
      </c>
      <c r="AB28" s="376">
        <v>1039289628</v>
      </c>
      <c r="AC28" s="377">
        <v>401.5</v>
      </c>
      <c r="AD28" s="378">
        <v>6</v>
      </c>
    </row>
    <row r="29" spans="1:33" ht="24.95" customHeight="1" thickTop="1" x14ac:dyDescent="0.2">
      <c r="W29" s="319"/>
    </row>
    <row r="30" spans="1:33" ht="24.95" customHeight="1" x14ac:dyDescent="0.2">
      <c r="W30" s="319"/>
    </row>
    <row r="31" spans="1:33" ht="24.95" customHeight="1" x14ac:dyDescent="0.2">
      <c r="F31" s="319"/>
      <c r="W31" s="319"/>
    </row>
  </sheetData>
  <mergeCells count="34">
    <mergeCell ref="G7:G8"/>
    <mergeCell ref="H7:H8"/>
    <mergeCell ref="X7:X8"/>
    <mergeCell ref="Y7:Y8"/>
    <mergeCell ref="A1:E1"/>
    <mergeCell ref="A3:AD3"/>
    <mergeCell ref="A4:AB4"/>
    <mergeCell ref="A7:A9"/>
    <mergeCell ref="B8:B9"/>
    <mergeCell ref="C8:C9"/>
    <mergeCell ref="D8:D9"/>
    <mergeCell ref="B7:D7"/>
    <mergeCell ref="AC7:AC8"/>
    <mergeCell ref="AD7:AD8"/>
    <mergeCell ref="F9:AD9"/>
    <mergeCell ref="R7:R8"/>
    <mergeCell ref="E7:E9"/>
    <mergeCell ref="AA7:AB7"/>
    <mergeCell ref="F7:F8"/>
    <mergeCell ref="Q7:Q8"/>
    <mergeCell ref="Z7:Z8"/>
    <mergeCell ref="W7:W8"/>
    <mergeCell ref="L7:L8"/>
    <mergeCell ref="M7:M8"/>
    <mergeCell ref="U7:U8"/>
    <mergeCell ref="V7:V8"/>
    <mergeCell ref="P7:P8"/>
    <mergeCell ref="N7:N8"/>
    <mergeCell ref="O7:O8"/>
    <mergeCell ref="S7:S8"/>
    <mergeCell ref="T7:T8"/>
    <mergeCell ref="I7:I8"/>
    <mergeCell ref="J7:J8"/>
    <mergeCell ref="K7:K8"/>
  </mergeCells>
  <pageMargins left="0.70866141732283472" right="0.70866141732283472" top="0.74803149606299213" bottom="0.74803149606299213" header="0.31496062992125984" footer="0.31496062992125984"/>
  <pageSetup paperSize="8" scale="4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"/>
  <sheetViews>
    <sheetView view="pageBreakPreview" zoomScale="60" zoomScaleNormal="100" workbookViewId="0">
      <selection activeCell="N84" sqref="N84"/>
    </sheetView>
  </sheetViews>
  <sheetFormatPr defaultColWidth="9.140625" defaultRowHeight="12.75" x14ac:dyDescent="0.2"/>
  <cols>
    <col min="1" max="1" width="9.5703125" style="75" customWidth="1"/>
    <col min="2" max="2" width="65.5703125" style="75" customWidth="1"/>
    <col min="3" max="11" width="13.5703125" style="75" customWidth="1"/>
    <col min="12" max="236" width="9.140625" style="75"/>
    <col min="237" max="237" width="9.5703125" style="75" customWidth="1"/>
    <col min="238" max="238" width="65.5703125" style="75" customWidth="1"/>
    <col min="239" max="239" width="13.5703125" style="75" customWidth="1"/>
    <col min="240" max="240" width="15.140625" style="75" customWidth="1"/>
    <col min="241" max="242" width="13.5703125" style="75" customWidth="1"/>
    <col min="243" max="243" width="15.140625" style="75" customWidth="1"/>
    <col min="244" max="245" width="13.5703125" style="75" customWidth="1"/>
    <col min="246" max="246" width="15.140625" style="75" customWidth="1"/>
    <col min="247" max="248" width="13.5703125" style="75" customWidth="1"/>
    <col min="249" max="249" width="15.140625" style="75" customWidth="1"/>
    <col min="250" max="251" width="13.5703125" style="75" customWidth="1"/>
    <col min="252" max="252" width="15.140625" style="75" customWidth="1"/>
    <col min="253" max="254" width="13.5703125" style="75" customWidth="1"/>
    <col min="255" max="255" width="15.140625" style="75" customWidth="1"/>
    <col min="256" max="257" width="13.5703125" style="75" customWidth="1"/>
    <col min="258" max="258" width="15.140625" style="75" customWidth="1"/>
    <col min="259" max="260" width="13.5703125" style="75" customWidth="1"/>
    <col min="261" max="261" width="15.140625" style="75" customWidth="1"/>
    <col min="262" max="263" width="13.5703125" style="75" customWidth="1"/>
    <col min="264" max="264" width="15.140625" style="75" customWidth="1"/>
    <col min="265" max="265" width="13.5703125" style="75" customWidth="1"/>
    <col min="266" max="266" width="18.7109375" style="75" bestFit="1" customWidth="1"/>
    <col min="267" max="267" width="12.28515625" style="75" bestFit="1" customWidth="1"/>
    <col min="268" max="492" width="9.140625" style="75"/>
    <col min="493" max="493" width="9.5703125" style="75" customWidth="1"/>
    <col min="494" max="494" width="65.5703125" style="75" customWidth="1"/>
    <col min="495" max="495" width="13.5703125" style="75" customWidth="1"/>
    <col min="496" max="496" width="15.140625" style="75" customWidth="1"/>
    <col min="497" max="498" width="13.5703125" style="75" customWidth="1"/>
    <col min="499" max="499" width="15.140625" style="75" customWidth="1"/>
    <col min="500" max="501" width="13.5703125" style="75" customWidth="1"/>
    <col min="502" max="502" width="15.140625" style="75" customWidth="1"/>
    <col min="503" max="504" width="13.5703125" style="75" customWidth="1"/>
    <col min="505" max="505" width="15.140625" style="75" customWidth="1"/>
    <col min="506" max="507" width="13.5703125" style="75" customWidth="1"/>
    <col min="508" max="508" width="15.140625" style="75" customWidth="1"/>
    <col min="509" max="510" width="13.5703125" style="75" customWidth="1"/>
    <col min="511" max="511" width="15.140625" style="75" customWidth="1"/>
    <col min="512" max="513" width="13.5703125" style="75" customWidth="1"/>
    <col min="514" max="514" width="15.140625" style="75" customWidth="1"/>
    <col min="515" max="516" width="13.5703125" style="75" customWidth="1"/>
    <col min="517" max="517" width="15.140625" style="75" customWidth="1"/>
    <col min="518" max="519" width="13.5703125" style="75" customWidth="1"/>
    <col min="520" max="520" width="15.140625" style="75" customWidth="1"/>
    <col min="521" max="521" width="13.5703125" style="75" customWidth="1"/>
    <col min="522" max="522" width="18.7109375" style="75" bestFit="1" customWidth="1"/>
    <col min="523" max="523" width="12.28515625" style="75" bestFit="1" customWidth="1"/>
    <col min="524" max="748" width="9.140625" style="75"/>
    <col min="749" max="749" width="9.5703125" style="75" customWidth="1"/>
    <col min="750" max="750" width="65.5703125" style="75" customWidth="1"/>
    <col min="751" max="751" width="13.5703125" style="75" customWidth="1"/>
    <col min="752" max="752" width="15.140625" style="75" customWidth="1"/>
    <col min="753" max="754" width="13.5703125" style="75" customWidth="1"/>
    <col min="755" max="755" width="15.140625" style="75" customWidth="1"/>
    <col min="756" max="757" width="13.5703125" style="75" customWidth="1"/>
    <col min="758" max="758" width="15.140625" style="75" customWidth="1"/>
    <col min="759" max="760" width="13.5703125" style="75" customWidth="1"/>
    <col min="761" max="761" width="15.140625" style="75" customWidth="1"/>
    <col min="762" max="763" width="13.5703125" style="75" customWidth="1"/>
    <col min="764" max="764" width="15.140625" style="75" customWidth="1"/>
    <col min="765" max="766" width="13.5703125" style="75" customWidth="1"/>
    <col min="767" max="767" width="15.140625" style="75" customWidth="1"/>
    <col min="768" max="769" width="13.5703125" style="75" customWidth="1"/>
    <col min="770" max="770" width="15.140625" style="75" customWidth="1"/>
    <col min="771" max="772" width="13.5703125" style="75" customWidth="1"/>
    <col min="773" max="773" width="15.140625" style="75" customWidth="1"/>
    <col min="774" max="775" width="13.5703125" style="75" customWidth="1"/>
    <col min="776" max="776" width="15.140625" style="75" customWidth="1"/>
    <col min="777" max="777" width="13.5703125" style="75" customWidth="1"/>
    <col min="778" max="778" width="18.7109375" style="75" bestFit="1" customWidth="1"/>
    <col min="779" max="779" width="12.28515625" style="75" bestFit="1" customWidth="1"/>
    <col min="780" max="1004" width="9.140625" style="75"/>
    <col min="1005" max="1005" width="9.5703125" style="75" customWidth="1"/>
    <col min="1006" max="1006" width="65.5703125" style="75" customWidth="1"/>
    <col min="1007" max="1007" width="13.5703125" style="75" customWidth="1"/>
    <col min="1008" max="1008" width="15.140625" style="75" customWidth="1"/>
    <col min="1009" max="1010" width="13.5703125" style="75" customWidth="1"/>
    <col min="1011" max="1011" width="15.140625" style="75" customWidth="1"/>
    <col min="1012" max="1013" width="13.5703125" style="75" customWidth="1"/>
    <col min="1014" max="1014" width="15.140625" style="75" customWidth="1"/>
    <col min="1015" max="1016" width="13.5703125" style="75" customWidth="1"/>
    <col min="1017" max="1017" width="15.140625" style="75" customWidth="1"/>
    <col min="1018" max="1019" width="13.5703125" style="75" customWidth="1"/>
    <col min="1020" max="1020" width="15.140625" style="75" customWidth="1"/>
    <col min="1021" max="1022" width="13.5703125" style="75" customWidth="1"/>
    <col min="1023" max="1023" width="15.140625" style="75" customWidth="1"/>
    <col min="1024" max="1025" width="13.5703125" style="75" customWidth="1"/>
    <col min="1026" max="1026" width="15.140625" style="75" customWidth="1"/>
    <col min="1027" max="1028" width="13.5703125" style="75" customWidth="1"/>
    <col min="1029" max="1029" width="15.140625" style="75" customWidth="1"/>
    <col min="1030" max="1031" width="13.5703125" style="75" customWidth="1"/>
    <col min="1032" max="1032" width="15.140625" style="75" customWidth="1"/>
    <col min="1033" max="1033" width="13.5703125" style="75" customWidth="1"/>
    <col min="1034" max="1034" width="18.7109375" style="75" bestFit="1" customWidth="1"/>
    <col min="1035" max="1035" width="12.28515625" style="75" bestFit="1" customWidth="1"/>
    <col min="1036" max="1260" width="9.140625" style="75"/>
    <col min="1261" max="1261" width="9.5703125" style="75" customWidth="1"/>
    <col min="1262" max="1262" width="65.5703125" style="75" customWidth="1"/>
    <col min="1263" max="1263" width="13.5703125" style="75" customWidth="1"/>
    <col min="1264" max="1264" width="15.140625" style="75" customWidth="1"/>
    <col min="1265" max="1266" width="13.5703125" style="75" customWidth="1"/>
    <col min="1267" max="1267" width="15.140625" style="75" customWidth="1"/>
    <col min="1268" max="1269" width="13.5703125" style="75" customWidth="1"/>
    <col min="1270" max="1270" width="15.140625" style="75" customWidth="1"/>
    <col min="1271" max="1272" width="13.5703125" style="75" customWidth="1"/>
    <col min="1273" max="1273" width="15.140625" style="75" customWidth="1"/>
    <col min="1274" max="1275" width="13.5703125" style="75" customWidth="1"/>
    <col min="1276" max="1276" width="15.140625" style="75" customWidth="1"/>
    <col min="1277" max="1278" width="13.5703125" style="75" customWidth="1"/>
    <col min="1279" max="1279" width="15.140625" style="75" customWidth="1"/>
    <col min="1280" max="1281" width="13.5703125" style="75" customWidth="1"/>
    <col min="1282" max="1282" width="15.140625" style="75" customWidth="1"/>
    <col min="1283" max="1284" width="13.5703125" style="75" customWidth="1"/>
    <col min="1285" max="1285" width="15.140625" style="75" customWidth="1"/>
    <col min="1286" max="1287" width="13.5703125" style="75" customWidth="1"/>
    <col min="1288" max="1288" width="15.140625" style="75" customWidth="1"/>
    <col min="1289" max="1289" width="13.5703125" style="75" customWidth="1"/>
    <col min="1290" max="1290" width="18.7109375" style="75" bestFit="1" customWidth="1"/>
    <col min="1291" max="1291" width="12.28515625" style="75" bestFit="1" customWidth="1"/>
    <col min="1292" max="1516" width="9.140625" style="75"/>
    <col min="1517" max="1517" width="9.5703125" style="75" customWidth="1"/>
    <col min="1518" max="1518" width="65.5703125" style="75" customWidth="1"/>
    <col min="1519" max="1519" width="13.5703125" style="75" customWidth="1"/>
    <col min="1520" max="1520" width="15.140625" style="75" customWidth="1"/>
    <col min="1521" max="1522" width="13.5703125" style="75" customWidth="1"/>
    <col min="1523" max="1523" width="15.140625" style="75" customWidth="1"/>
    <col min="1524" max="1525" width="13.5703125" style="75" customWidth="1"/>
    <col min="1526" max="1526" width="15.140625" style="75" customWidth="1"/>
    <col min="1527" max="1528" width="13.5703125" style="75" customWidth="1"/>
    <col min="1529" max="1529" width="15.140625" style="75" customWidth="1"/>
    <col min="1530" max="1531" width="13.5703125" style="75" customWidth="1"/>
    <col min="1532" max="1532" width="15.140625" style="75" customWidth="1"/>
    <col min="1533" max="1534" width="13.5703125" style="75" customWidth="1"/>
    <col min="1535" max="1535" width="15.140625" style="75" customWidth="1"/>
    <col min="1536" max="1537" width="13.5703125" style="75" customWidth="1"/>
    <col min="1538" max="1538" width="15.140625" style="75" customWidth="1"/>
    <col min="1539" max="1540" width="13.5703125" style="75" customWidth="1"/>
    <col min="1541" max="1541" width="15.140625" style="75" customWidth="1"/>
    <col min="1542" max="1543" width="13.5703125" style="75" customWidth="1"/>
    <col min="1544" max="1544" width="15.140625" style="75" customWidth="1"/>
    <col min="1545" max="1545" width="13.5703125" style="75" customWidth="1"/>
    <col min="1546" max="1546" width="18.7109375" style="75" bestFit="1" customWidth="1"/>
    <col min="1547" max="1547" width="12.28515625" style="75" bestFit="1" customWidth="1"/>
    <col min="1548" max="1772" width="9.140625" style="75"/>
    <col min="1773" max="1773" width="9.5703125" style="75" customWidth="1"/>
    <col min="1774" max="1774" width="65.5703125" style="75" customWidth="1"/>
    <col min="1775" max="1775" width="13.5703125" style="75" customWidth="1"/>
    <col min="1776" max="1776" width="15.140625" style="75" customWidth="1"/>
    <col min="1777" max="1778" width="13.5703125" style="75" customWidth="1"/>
    <col min="1779" max="1779" width="15.140625" style="75" customWidth="1"/>
    <col min="1780" max="1781" width="13.5703125" style="75" customWidth="1"/>
    <col min="1782" max="1782" width="15.140625" style="75" customWidth="1"/>
    <col min="1783" max="1784" width="13.5703125" style="75" customWidth="1"/>
    <col min="1785" max="1785" width="15.140625" style="75" customWidth="1"/>
    <col min="1786" max="1787" width="13.5703125" style="75" customWidth="1"/>
    <col min="1788" max="1788" width="15.140625" style="75" customWidth="1"/>
    <col min="1789" max="1790" width="13.5703125" style="75" customWidth="1"/>
    <col min="1791" max="1791" width="15.140625" style="75" customWidth="1"/>
    <col min="1792" max="1793" width="13.5703125" style="75" customWidth="1"/>
    <col min="1794" max="1794" width="15.140625" style="75" customWidth="1"/>
    <col min="1795" max="1796" width="13.5703125" style="75" customWidth="1"/>
    <col min="1797" max="1797" width="15.140625" style="75" customWidth="1"/>
    <col min="1798" max="1799" width="13.5703125" style="75" customWidth="1"/>
    <col min="1800" max="1800" width="15.140625" style="75" customWidth="1"/>
    <col min="1801" max="1801" width="13.5703125" style="75" customWidth="1"/>
    <col min="1802" max="1802" width="18.7109375" style="75" bestFit="1" customWidth="1"/>
    <col min="1803" max="1803" width="12.28515625" style="75" bestFit="1" customWidth="1"/>
    <col min="1804" max="2028" width="9.140625" style="75"/>
    <col min="2029" max="2029" width="9.5703125" style="75" customWidth="1"/>
    <col min="2030" max="2030" width="65.5703125" style="75" customWidth="1"/>
    <col min="2031" max="2031" width="13.5703125" style="75" customWidth="1"/>
    <col min="2032" max="2032" width="15.140625" style="75" customWidth="1"/>
    <col min="2033" max="2034" width="13.5703125" style="75" customWidth="1"/>
    <col min="2035" max="2035" width="15.140625" style="75" customWidth="1"/>
    <col min="2036" max="2037" width="13.5703125" style="75" customWidth="1"/>
    <col min="2038" max="2038" width="15.140625" style="75" customWidth="1"/>
    <col min="2039" max="2040" width="13.5703125" style="75" customWidth="1"/>
    <col min="2041" max="2041" width="15.140625" style="75" customWidth="1"/>
    <col min="2042" max="2043" width="13.5703125" style="75" customWidth="1"/>
    <col min="2044" max="2044" width="15.140625" style="75" customWidth="1"/>
    <col min="2045" max="2046" width="13.5703125" style="75" customWidth="1"/>
    <col min="2047" max="2047" width="15.140625" style="75" customWidth="1"/>
    <col min="2048" max="2049" width="13.5703125" style="75" customWidth="1"/>
    <col min="2050" max="2050" width="15.140625" style="75" customWidth="1"/>
    <col min="2051" max="2052" width="13.5703125" style="75" customWidth="1"/>
    <col min="2053" max="2053" width="15.140625" style="75" customWidth="1"/>
    <col min="2054" max="2055" width="13.5703125" style="75" customWidth="1"/>
    <col min="2056" max="2056" width="15.140625" style="75" customWidth="1"/>
    <col min="2057" max="2057" width="13.5703125" style="75" customWidth="1"/>
    <col min="2058" max="2058" width="18.7109375" style="75" bestFit="1" customWidth="1"/>
    <col min="2059" max="2059" width="12.28515625" style="75" bestFit="1" customWidth="1"/>
    <col min="2060" max="2284" width="9.140625" style="75"/>
    <col min="2285" max="2285" width="9.5703125" style="75" customWidth="1"/>
    <col min="2286" max="2286" width="65.5703125" style="75" customWidth="1"/>
    <col min="2287" max="2287" width="13.5703125" style="75" customWidth="1"/>
    <col min="2288" max="2288" width="15.140625" style="75" customWidth="1"/>
    <col min="2289" max="2290" width="13.5703125" style="75" customWidth="1"/>
    <col min="2291" max="2291" width="15.140625" style="75" customWidth="1"/>
    <col min="2292" max="2293" width="13.5703125" style="75" customWidth="1"/>
    <col min="2294" max="2294" width="15.140625" style="75" customWidth="1"/>
    <col min="2295" max="2296" width="13.5703125" style="75" customWidth="1"/>
    <col min="2297" max="2297" width="15.140625" style="75" customWidth="1"/>
    <col min="2298" max="2299" width="13.5703125" style="75" customWidth="1"/>
    <col min="2300" max="2300" width="15.140625" style="75" customWidth="1"/>
    <col min="2301" max="2302" width="13.5703125" style="75" customWidth="1"/>
    <col min="2303" max="2303" width="15.140625" style="75" customWidth="1"/>
    <col min="2304" max="2305" width="13.5703125" style="75" customWidth="1"/>
    <col min="2306" max="2306" width="15.140625" style="75" customWidth="1"/>
    <col min="2307" max="2308" width="13.5703125" style="75" customWidth="1"/>
    <col min="2309" max="2309" width="15.140625" style="75" customWidth="1"/>
    <col min="2310" max="2311" width="13.5703125" style="75" customWidth="1"/>
    <col min="2312" max="2312" width="15.140625" style="75" customWidth="1"/>
    <col min="2313" max="2313" width="13.5703125" style="75" customWidth="1"/>
    <col min="2314" max="2314" width="18.7109375" style="75" bestFit="1" customWidth="1"/>
    <col min="2315" max="2315" width="12.28515625" style="75" bestFit="1" customWidth="1"/>
    <col min="2316" max="2540" width="9.140625" style="75"/>
    <col min="2541" max="2541" width="9.5703125" style="75" customWidth="1"/>
    <col min="2542" max="2542" width="65.5703125" style="75" customWidth="1"/>
    <col min="2543" max="2543" width="13.5703125" style="75" customWidth="1"/>
    <col min="2544" max="2544" width="15.140625" style="75" customWidth="1"/>
    <col min="2545" max="2546" width="13.5703125" style="75" customWidth="1"/>
    <col min="2547" max="2547" width="15.140625" style="75" customWidth="1"/>
    <col min="2548" max="2549" width="13.5703125" style="75" customWidth="1"/>
    <col min="2550" max="2550" width="15.140625" style="75" customWidth="1"/>
    <col min="2551" max="2552" width="13.5703125" style="75" customWidth="1"/>
    <col min="2553" max="2553" width="15.140625" style="75" customWidth="1"/>
    <col min="2554" max="2555" width="13.5703125" style="75" customWidth="1"/>
    <col min="2556" max="2556" width="15.140625" style="75" customWidth="1"/>
    <col min="2557" max="2558" width="13.5703125" style="75" customWidth="1"/>
    <col min="2559" max="2559" width="15.140625" style="75" customWidth="1"/>
    <col min="2560" max="2561" width="13.5703125" style="75" customWidth="1"/>
    <col min="2562" max="2562" width="15.140625" style="75" customWidth="1"/>
    <col min="2563" max="2564" width="13.5703125" style="75" customWidth="1"/>
    <col min="2565" max="2565" width="15.140625" style="75" customWidth="1"/>
    <col min="2566" max="2567" width="13.5703125" style="75" customWidth="1"/>
    <col min="2568" max="2568" width="15.140625" style="75" customWidth="1"/>
    <col min="2569" max="2569" width="13.5703125" style="75" customWidth="1"/>
    <col min="2570" max="2570" width="18.7109375" style="75" bestFit="1" customWidth="1"/>
    <col min="2571" max="2571" width="12.28515625" style="75" bestFit="1" customWidth="1"/>
    <col min="2572" max="2796" width="9.140625" style="75"/>
    <col min="2797" max="2797" width="9.5703125" style="75" customWidth="1"/>
    <col min="2798" max="2798" width="65.5703125" style="75" customWidth="1"/>
    <col min="2799" max="2799" width="13.5703125" style="75" customWidth="1"/>
    <col min="2800" max="2800" width="15.140625" style="75" customWidth="1"/>
    <col min="2801" max="2802" width="13.5703125" style="75" customWidth="1"/>
    <col min="2803" max="2803" width="15.140625" style="75" customWidth="1"/>
    <col min="2804" max="2805" width="13.5703125" style="75" customWidth="1"/>
    <col min="2806" max="2806" width="15.140625" style="75" customWidth="1"/>
    <col min="2807" max="2808" width="13.5703125" style="75" customWidth="1"/>
    <col min="2809" max="2809" width="15.140625" style="75" customWidth="1"/>
    <col min="2810" max="2811" width="13.5703125" style="75" customWidth="1"/>
    <col min="2812" max="2812" width="15.140625" style="75" customWidth="1"/>
    <col min="2813" max="2814" width="13.5703125" style="75" customWidth="1"/>
    <col min="2815" max="2815" width="15.140625" style="75" customWidth="1"/>
    <col min="2816" max="2817" width="13.5703125" style="75" customWidth="1"/>
    <col min="2818" max="2818" width="15.140625" style="75" customWidth="1"/>
    <col min="2819" max="2820" width="13.5703125" style="75" customWidth="1"/>
    <col min="2821" max="2821" width="15.140625" style="75" customWidth="1"/>
    <col min="2822" max="2823" width="13.5703125" style="75" customWidth="1"/>
    <col min="2824" max="2824" width="15.140625" style="75" customWidth="1"/>
    <col min="2825" max="2825" width="13.5703125" style="75" customWidth="1"/>
    <col min="2826" max="2826" width="18.7109375" style="75" bestFit="1" customWidth="1"/>
    <col min="2827" max="2827" width="12.28515625" style="75" bestFit="1" customWidth="1"/>
    <col min="2828" max="3052" width="9.140625" style="75"/>
    <col min="3053" max="3053" width="9.5703125" style="75" customWidth="1"/>
    <col min="3054" max="3054" width="65.5703125" style="75" customWidth="1"/>
    <col min="3055" max="3055" width="13.5703125" style="75" customWidth="1"/>
    <col min="3056" max="3056" width="15.140625" style="75" customWidth="1"/>
    <col min="3057" max="3058" width="13.5703125" style="75" customWidth="1"/>
    <col min="3059" max="3059" width="15.140625" style="75" customWidth="1"/>
    <col min="3060" max="3061" width="13.5703125" style="75" customWidth="1"/>
    <col min="3062" max="3062" width="15.140625" style="75" customWidth="1"/>
    <col min="3063" max="3064" width="13.5703125" style="75" customWidth="1"/>
    <col min="3065" max="3065" width="15.140625" style="75" customWidth="1"/>
    <col min="3066" max="3067" width="13.5703125" style="75" customWidth="1"/>
    <col min="3068" max="3068" width="15.140625" style="75" customWidth="1"/>
    <col min="3069" max="3070" width="13.5703125" style="75" customWidth="1"/>
    <col min="3071" max="3071" width="15.140625" style="75" customWidth="1"/>
    <col min="3072" max="3073" width="13.5703125" style="75" customWidth="1"/>
    <col min="3074" max="3074" width="15.140625" style="75" customWidth="1"/>
    <col min="3075" max="3076" width="13.5703125" style="75" customWidth="1"/>
    <col min="3077" max="3077" width="15.140625" style="75" customWidth="1"/>
    <col min="3078" max="3079" width="13.5703125" style="75" customWidth="1"/>
    <col min="3080" max="3080" width="15.140625" style="75" customWidth="1"/>
    <col min="3081" max="3081" width="13.5703125" style="75" customWidth="1"/>
    <col min="3082" max="3082" width="18.7109375" style="75" bestFit="1" customWidth="1"/>
    <col min="3083" max="3083" width="12.28515625" style="75" bestFit="1" customWidth="1"/>
    <col min="3084" max="3308" width="9.140625" style="75"/>
    <col min="3309" max="3309" width="9.5703125" style="75" customWidth="1"/>
    <col min="3310" max="3310" width="65.5703125" style="75" customWidth="1"/>
    <col min="3311" max="3311" width="13.5703125" style="75" customWidth="1"/>
    <col min="3312" max="3312" width="15.140625" style="75" customWidth="1"/>
    <col min="3313" max="3314" width="13.5703125" style="75" customWidth="1"/>
    <col min="3315" max="3315" width="15.140625" style="75" customWidth="1"/>
    <col min="3316" max="3317" width="13.5703125" style="75" customWidth="1"/>
    <col min="3318" max="3318" width="15.140625" style="75" customWidth="1"/>
    <col min="3319" max="3320" width="13.5703125" style="75" customWidth="1"/>
    <col min="3321" max="3321" width="15.140625" style="75" customWidth="1"/>
    <col min="3322" max="3323" width="13.5703125" style="75" customWidth="1"/>
    <col min="3324" max="3324" width="15.140625" style="75" customWidth="1"/>
    <col min="3325" max="3326" width="13.5703125" style="75" customWidth="1"/>
    <col min="3327" max="3327" width="15.140625" style="75" customWidth="1"/>
    <col min="3328" max="3329" width="13.5703125" style="75" customWidth="1"/>
    <col min="3330" max="3330" width="15.140625" style="75" customWidth="1"/>
    <col min="3331" max="3332" width="13.5703125" style="75" customWidth="1"/>
    <col min="3333" max="3333" width="15.140625" style="75" customWidth="1"/>
    <col min="3334" max="3335" width="13.5703125" style="75" customWidth="1"/>
    <col min="3336" max="3336" width="15.140625" style="75" customWidth="1"/>
    <col min="3337" max="3337" width="13.5703125" style="75" customWidth="1"/>
    <col min="3338" max="3338" width="18.7109375" style="75" bestFit="1" customWidth="1"/>
    <col min="3339" max="3339" width="12.28515625" style="75" bestFit="1" customWidth="1"/>
    <col min="3340" max="3564" width="9.140625" style="75"/>
    <col min="3565" max="3565" width="9.5703125" style="75" customWidth="1"/>
    <col min="3566" max="3566" width="65.5703125" style="75" customWidth="1"/>
    <col min="3567" max="3567" width="13.5703125" style="75" customWidth="1"/>
    <col min="3568" max="3568" width="15.140625" style="75" customWidth="1"/>
    <col min="3569" max="3570" width="13.5703125" style="75" customWidth="1"/>
    <col min="3571" max="3571" width="15.140625" style="75" customWidth="1"/>
    <col min="3572" max="3573" width="13.5703125" style="75" customWidth="1"/>
    <col min="3574" max="3574" width="15.140625" style="75" customWidth="1"/>
    <col min="3575" max="3576" width="13.5703125" style="75" customWidth="1"/>
    <col min="3577" max="3577" width="15.140625" style="75" customWidth="1"/>
    <col min="3578" max="3579" width="13.5703125" style="75" customWidth="1"/>
    <col min="3580" max="3580" width="15.140625" style="75" customWidth="1"/>
    <col min="3581" max="3582" width="13.5703125" style="75" customWidth="1"/>
    <col min="3583" max="3583" width="15.140625" style="75" customWidth="1"/>
    <col min="3584" max="3585" width="13.5703125" style="75" customWidth="1"/>
    <col min="3586" max="3586" width="15.140625" style="75" customWidth="1"/>
    <col min="3587" max="3588" width="13.5703125" style="75" customWidth="1"/>
    <col min="3589" max="3589" width="15.140625" style="75" customWidth="1"/>
    <col min="3590" max="3591" width="13.5703125" style="75" customWidth="1"/>
    <col min="3592" max="3592" width="15.140625" style="75" customWidth="1"/>
    <col min="3593" max="3593" width="13.5703125" style="75" customWidth="1"/>
    <col min="3594" max="3594" width="18.7109375" style="75" bestFit="1" customWidth="1"/>
    <col min="3595" max="3595" width="12.28515625" style="75" bestFit="1" customWidth="1"/>
    <col min="3596" max="3820" width="9.140625" style="75"/>
    <col min="3821" max="3821" width="9.5703125" style="75" customWidth="1"/>
    <col min="3822" max="3822" width="65.5703125" style="75" customWidth="1"/>
    <col min="3823" max="3823" width="13.5703125" style="75" customWidth="1"/>
    <col min="3824" max="3824" width="15.140625" style="75" customWidth="1"/>
    <col min="3825" max="3826" width="13.5703125" style="75" customWidth="1"/>
    <col min="3827" max="3827" width="15.140625" style="75" customWidth="1"/>
    <col min="3828" max="3829" width="13.5703125" style="75" customWidth="1"/>
    <col min="3830" max="3830" width="15.140625" style="75" customWidth="1"/>
    <col min="3831" max="3832" width="13.5703125" style="75" customWidth="1"/>
    <col min="3833" max="3833" width="15.140625" style="75" customWidth="1"/>
    <col min="3834" max="3835" width="13.5703125" style="75" customWidth="1"/>
    <col min="3836" max="3836" width="15.140625" style="75" customWidth="1"/>
    <col min="3837" max="3838" width="13.5703125" style="75" customWidth="1"/>
    <col min="3839" max="3839" width="15.140625" style="75" customWidth="1"/>
    <col min="3840" max="3841" width="13.5703125" style="75" customWidth="1"/>
    <col min="3842" max="3842" width="15.140625" style="75" customWidth="1"/>
    <col min="3843" max="3844" width="13.5703125" style="75" customWidth="1"/>
    <col min="3845" max="3845" width="15.140625" style="75" customWidth="1"/>
    <col min="3846" max="3847" width="13.5703125" style="75" customWidth="1"/>
    <col min="3848" max="3848" width="15.140625" style="75" customWidth="1"/>
    <col min="3849" max="3849" width="13.5703125" style="75" customWidth="1"/>
    <col min="3850" max="3850" width="18.7109375" style="75" bestFit="1" customWidth="1"/>
    <col min="3851" max="3851" width="12.28515625" style="75" bestFit="1" customWidth="1"/>
    <col min="3852" max="4076" width="9.140625" style="75"/>
    <col min="4077" max="4077" width="9.5703125" style="75" customWidth="1"/>
    <col min="4078" max="4078" width="65.5703125" style="75" customWidth="1"/>
    <col min="4079" max="4079" width="13.5703125" style="75" customWidth="1"/>
    <col min="4080" max="4080" width="15.140625" style="75" customWidth="1"/>
    <col min="4081" max="4082" width="13.5703125" style="75" customWidth="1"/>
    <col min="4083" max="4083" width="15.140625" style="75" customWidth="1"/>
    <col min="4084" max="4085" width="13.5703125" style="75" customWidth="1"/>
    <col min="4086" max="4086" width="15.140625" style="75" customWidth="1"/>
    <col min="4087" max="4088" width="13.5703125" style="75" customWidth="1"/>
    <col min="4089" max="4089" width="15.140625" style="75" customWidth="1"/>
    <col min="4090" max="4091" width="13.5703125" style="75" customWidth="1"/>
    <col min="4092" max="4092" width="15.140625" style="75" customWidth="1"/>
    <col min="4093" max="4094" width="13.5703125" style="75" customWidth="1"/>
    <col min="4095" max="4095" width="15.140625" style="75" customWidth="1"/>
    <col min="4096" max="4097" width="13.5703125" style="75" customWidth="1"/>
    <col min="4098" max="4098" width="15.140625" style="75" customWidth="1"/>
    <col min="4099" max="4100" width="13.5703125" style="75" customWidth="1"/>
    <col min="4101" max="4101" width="15.140625" style="75" customWidth="1"/>
    <col min="4102" max="4103" width="13.5703125" style="75" customWidth="1"/>
    <col min="4104" max="4104" width="15.140625" style="75" customWidth="1"/>
    <col min="4105" max="4105" width="13.5703125" style="75" customWidth="1"/>
    <col min="4106" max="4106" width="18.7109375" style="75" bestFit="1" customWidth="1"/>
    <col min="4107" max="4107" width="12.28515625" style="75" bestFit="1" customWidth="1"/>
    <col min="4108" max="4332" width="9.140625" style="75"/>
    <col min="4333" max="4333" width="9.5703125" style="75" customWidth="1"/>
    <col min="4334" max="4334" width="65.5703125" style="75" customWidth="1"/>
    <col min="4335" max="4335" width="13.5703125" style="75" customWidth="1"/>
    <col min="4336" max="4336" width="15.140625" style="75" customWidth="1"/>
    <col min="4337" max="4338" width="13.5703125" style="75" customWidth="1"/>
    <col min="4339" max="4339" width="15.140625" style="75" customWidth="1"/>
    <col min="4340" max="4341" width="13.5703125" style="75" customWidth="1"/>
    <col min="4342" max="4342" width="15.140625" style="75" customWidth="1"/>
    <col min="4343" max="4344" width="13.5703125" style="75" customWidth="1"/>
    <col min="4345" max="4345" width="15.140625" style="75" customWidth="1"/>
    <col min="4346" max="4347" width="13.5703125" style="75" customWidth="1"/>
    <col min="4348" max="4348" width="15.140625" style="75" customWidth="1"/>
    <col min="4349" max="4350" width="13.5703125" style="75" customWidth="1"/>
    <col min="4351" max="4351" width="15.140625" style="75" customWidth="1"/>
    <col min="4352" max="4353" width="13.5703125" style="75" customWidth="1"/>
    <col min="4354" max="4354" width="15.140625" style="75" customWidth="1"/>
    <col min="4355" max="4356" width="13.5703125" style="75" customWidth="1"/>
    <col min="4357" max="4357" width="15.140625" style="75" customWidth="1"/>
    <col min="4358" max="4359" width="13.5703125" style="75" customWidth="1"/>
    <col min="4360" max="4360" width="15.140625" style="75" customWidth="1"/>
    <col min="4361" max="4361" width="13.5703125" style="75" customWidth="1"/>
    <col min="4362" max="4362" width="18.7109375" style="75" bestFit="1" customWidth="1"/>
    <col min="4363" max="4363" width="12.28515625" style="75" bestFit="1" customWidth="1"/>
    <col min="4364" max="4588" width="9.140625" style="75"/>
    <col min="4589" max="4589" width="9.5703125" style="75" customWidth="1"/>
    <col min="4590" max="4590" width="65.5703125" style="75" customWidth="1"/>
    <col min="4591" max="4591" width="13.5703125" style="75" customWidth="1"/>
    <col min="4592" max="4592" width="15.140625" style="75" customWidth="1"/>
    <col min="4593" max="4594" width="13.5703125" style="75" customWidth="1"/>
    <col min="4595" max="4595" width="15.140625" style="75" customWidth="1"/>
    <col min="4596" max="4597" width="13.5703125" style="75" customWidth="1"/>
    <col min="4598" max="4598" width="15.140625" style="75" customWidth="1"/>
    <col min="4599" max="4600" width="13.5703125" style="75" customWidth="1"/>
    <col min="4601" max="4601" width="15.140625" style="75" customWidth="1"/>
    <col min="4602" max="4603" width="13.5703125" style="75" customWidth="1"/>
    <col min="4604" max="4604" width="15.140625" style="75" customWidth="1"/>
    <col min="4605" max="4606" width="13.5703125" style="75" customWidth="1"/>
    <col min="4607" max="4607" width="15.140625" style="75" customWidth="1"/>
    <col min="4608" max="4609" width="13.5703125" style="75" customWidth="1"/>
    <col min="4610" max="4610" width="15.140625" style="75" customWidth="1"/>
    <col min="4611" max="4612" width="13.5703125" style="75" customWidth="1"/>
    <col min="4613" max="4613" width="15.140625" style="75" customWidth="1"/>
    <col min="4614" max="4615" width="13.5703125" style="75" customWidth="1"/>
    <col min="4616" max="4616" width="15.140625" style="75" customWidth="1"/>
    <col min="4617" max="4617" width="13.5703125" style="75" customWidth="1"/>
    <col min="4618" max="4618" width="18.7109375" style="75" bestFit="1" customWidth="1"/>
    <col min="4619" max="4619" width="12.28515625" style="75" bestFit="1" customWidth="1"/>
    <col min="4620" max="4844" width="9.140625" style="75"/>
    <col min="4845" max="4845" width="9.5703125" style="75" customWidth="1"/>
    <col min="4846" max="4846" width="65.5703125" style="75" customWidth="1"/>
    <col min="4847" max="4847" width="13.5703125" style="75" customWidth="1"/>
    <col min="4848" max="4848" width="15.140625" style="75" customWidth="1"/>
    <col min="4849" max="4850" width="13.5703125" style="75" customWidth="1"/>
    <col min="4851" max="4851" width="15.140625" style="75" customWidth="1"/>
    <col min="4852" max="4853" width="13.5703125" style="75" customWidth="1"/>
    <col min="4854" max="4854" width="15.140625" style="75" customWidth="1"/>
    <col min="4855" max="4856" width="13.5703125" style="75" customWidth="1"/>
    <col min="4857" max="4857" width="15.140625" style="75" customWidth="1"/>
    <col min="4858" max="4859" width="13.5703125" style="75" customWidth="1"/>
    <col min="4860" max="4860" width="15.140625" style="75" customWidth="1"/>
    <col min="4861" max="4862" width="13.5703125" style="75" customWidth="1"/>
    <col min="4863" max="4863" width="15.140625" style="75" customWidth="1"/>
    <col min="4864" max="4865" width="13.5703125" style="75" customWidth="1"/>
    <col min="4866" max="4866" width="15.140625" style="75" customWidth="1"/>
    <col min="4867" max="4868" width="13.5703125" style="75" customWidth="1"/>
    <col min="4869" max="4869" width="15.140625" style="75" customWidth="1"/>
    <col min="4870" max="4871" width="13.5703125" style="75" customWidth="1"/>
    <col min="4872" max="4872" width="15.140625" style="75" customWidth="1"/>
    <col min="4873" max="4873" width="13.5703125" style="75" customWidth="1"/>
    <col min="4874" max="4874" width="18.7109375" style="75" bestFit="1" customWidth="1"/>
    <col min="4875" max="4875" width="12.28515625" style="75" bestFit="1" customWidth="1"/>
    <col min="4876" max="5100" width="9.140625" style="75"/>
    <col min="5101" max="5101" width="9.5703125" style="75" customWidth="1"/>
    <col min="5102" max="5102" width="65.5703125" style="75" customWidth="1"/>
    <col min="5103" max="5103" width="13.5703125" style="75" customWidth="1"/>
    <col min="5104" max="5104" width="15.140625" style="75" customWidth="1"/>
    <col min="5105" max="5106" width="13.5703125" style="75" customWidth="1"/>
    <col min="5107" max="5107" width="15.140625" style="75" customWidth="1"/>
    <col min="5108" max="5109" width="13.5703125" style="75" customWidth="1"/>
    <col min="5110" max="5110" width="15.140625" style="75" customWidth="1"/>
    <col min="5111" max="5112" width="13.5703125" style="75" customWidth="1"/>
    <col min="5113" max="5113" width="15.140625" style="75" customWidth="1"/>
    <col min="5114" max="5115" width="13.5703125" style="75" customWidth="1"/>
    <col min="5116" max="5116" width="15.140625" style="75" customWidth="1"/>
    <col min="5117" max="5118" width="13.5703125" style="75" customWidth="1"/>
    <col min="5119" max="5119" width="15.140625" style="75" customWidth="1"/>
    <col min="5120" max="5121" width="13.5703125" style="75" customWidth="1"/>
    <col min="5122" max="5122" width="15.140625" style="75" customWidth="1"/>
    <col min="5123" max="5124" width="13.5703125" style="75" customWidth="1"/>
    <col min="5125" max="5125" width="15.140625" style="75" customWidth="1"/>
    <col min="5126" max="5127" width="13.5703125" style="75" customWidth="1"/>
    <col min="5128" max="5128" width="15.140625" style="75" customWidth="1"/>
    <col min="5129" max="5129" width="13.5703125" style="75" customWidth="1"/>
    <col min="5130" max="5130" width="18.7109375" style="75" bestFit="1" customWidth="1"/>
    <col min="5131" max="5131" width="12.28515625" style="75" bestFit="1" customWidth="1"/>
    <col min="5132" max="5356" width="9.140625" style="75"/>
    <col min="5357" max="5357" width="9.5703125" style="75" customWidth="1"/>
    <col min="5358" max="5358" width="65.5703125" style="75" customWidth="1"/>
    <col min="5359" max="5359" width="13.5703125" style="75" customWidth="1"/>
    <col min="5360" max="5360" width="15.140625" style="75" customWidth="1"/>
    <col min="5361" max="5362" width="13.5703125" style="75" customWidth="1"/>
    <col min="5363" max="5363" width="15.140625" style="75" customWidth="1"/>
    <col min="5364" max="5365" width="13.5703125" style="75" customWidth="1"/>
    <col min="5366" max="5366" width="15.140625" style="75" customWidth="1"/>
    <col min="5367" max="5368" width="13.5703125" style="75" customWidth="1"/>
    <col min="5369" max="5369" width="15.140625" style="75" customWidth="1"/>
    <col min="5370" max="5371" width="13.5703125" style="75" customWidth="1"/>
    <col min="5372" max="5372" width="15.140625" style="75" customWidth="1"/>
    <col min="5373" max="5374" width="13.5703125" style="75" customWidth="1"/>
    <col min="5375" max="5375" width="15.140625" style="75" customWidth="1"/>
    <col min="5376" max="5377" width="13.5703125" style="75" customWidth="1"/>
    <col min="5378" max="5378" width="15.140625" style="75" customWidth="1"/>
    <col min="5379" max="5380" width="13.5703125" style="75" customWidth="1"/>
    <col min="5381" max="5381" width="15.140625" style="75" customWidth="1"/>
    <col min="5382" max="5383" width="13.5703125" style="75" customWidth="1"/>
    <col min="5384" max="5384" width="15.140625" style="75" customWidth="1"/>
    <col min="5385" max="5385" width="13.5703125" style="75" customWidth="1"/>
    <col min="5386" max="5386" width="18.7109375" style="75" bestFit="1" customWidth="1"/>
    <col min="5387" max="5387" width="12.28515625" style="75" bestFit="1" customWidth="1"/>
    <col min="5388" max="5612" width="9.140625" style="75"/>
    <col min="5613" max="5613" width="9.5703125" style="75" customWidth="1"/>
    <col min="5614" max="5614" width="65.5703125" style="75" customWidth="1"/>
    <col min="5615" max="5615" width="13.5703125" style="75" customWidth="1"/>
    <col min="5616" max="5616" width="15.140625" style="75" customWidth="1"/>
    <col min="5617" max="5618" width="13.5703125" style="75" customWidth="1"/>
    <col min="5619" max="5619" width="15.140625" style="75" customWidth="1"/>
    <col min="5620" max="5621" width="13.5703125" style="75" customWidth="1"/>
    <col min="5622" max="5622" width="15.140625" style="75" customWidth="1"/>
    <col min="5623" max="5624" width="13.5703125" style="75" customWidth="1"/>
    <col min="5625" max="5625" width="15.140625" style="75" customWidth="1"/>
    <col min="5626" max="5627" width="13.5703125" style="75" customWidth="1"/>
    <col min="5628" max="5628" width="15.140625" style="75" customWidth="1"/>
    <col min="5629" max="5630" width="13.5703125" style="75" customWidth="1"/>
    <col min="5631" max="5631" width="15.140625" style="75" customWidth="1"/>
    <col min="5632" max="5633" width="13.5703125" style="75" customWidth="1"/>
    <col min="5634" max="5634" width="15.140625" style="75" customWidth="1"/>
    <col min="5635" max="5636" width="13.5703125" style="75" customWidth="1"/>
    <col min="5637" max="5637" width="15.140625" style="75" customWidth="1"/>
    <col min="5638" max="5639" width="13.5703125" style="75" customWidth="1"/>
    <col min="5640" max="5640" width="15.140625" style="75" customWidth="1"/>
    <col min="5641" max="5641" width="13.5703125" style="75" customWidth="1"/>
    <col min="5642" max="5642" width="18.7109375" style="75" bestFit="1" customWidth="1"/>
    <col min="5643" max="5643" width="12.28515625" style="75" bestFit="1" customWidth="1"/>
    <col min="5644" max="5868" width="9.140625" style="75"/>
    <col min="5869" max="5869" width="9.5703125" style="75" customWidth="1"/>
    <col min="5870" max="5870" width="65.5703125" style="75" customWidth="1"/>
    <col min="5871" max="5871" width="13.5703125" style="75" customWidth="1"/>
    <col min="5872" max="5872" width="15.140625" style="75" customWidth="1"/>
    <col min="5873" max="5874" width="13.5703125" style="75" customWidth="1"/>
    <col min="5875" max="5875" width="15.140625" style="75" customWidth="1"/>
    <col min="5876" max="5877" width="13.5703125" style="75" customWidth="1"/>
    <col min="5878" max="5878" width="15.140625" style="75" customWidth="1"/>
    <col min="5879" max="5880" width="13.5703125" style="75" customWidth="1"/>
    <col min="5881" max="5881" width="15.140625" style="75" customWidth="1"/>
    <col min="5882" max="5883" width="13.5703125" style="75" customWidth="1"/>
    <col min="5884" max="5884" width="15.140625" style="75" customWidth="1"/>
    <col min="5885" max="5886" width="13.5703125" style="75" customWidth="1"/>
    <col min="5887" max="5887" width="15.140625" style="75" customWidth="1"/>
    <col min="5888" max="5889" width="13.5703125" style="75" customWidth="1"/>
    <col min="5890" max="5890" width="15.140625" style="75" customWidth="1"/>
    <col min="5891" max="5892" width="13.5703125" style="75" customWidth="1"/>
    <col min="5893" max="5893" width="15.140625" style="75" customWidth="1"/>
    <col min="5894" max="5895" width="13.5703125" style="75" customWidth="1"/>
    <col min="5896" max="5896" width="15.140625" style="75" customWidth="1"/>
    <col min="5897" max="5897" width="13.5703125" style="75" customWidth="1"/>
    <col min="5898" max="5898" width="18.7109375" style="75" bestFit="1" customWidth="1"/>
    <col min="5899" max="5899" width="12.28515625" style="75" bestFit="1" customWidth="1"/>
    <col min="5900" max="6124" width="9.140625" style="75"/>
    <col min="6125" max="6125" width="9.5703125" style="75" customWidth="1"/>
    <col min="6126" max="6126" width="65.5703125" style="75" customWidth="1"/>
    <col min="6127" max="6127" width="13.5703125" style="75" customWidth="1"/>
    <col min="6128" max="6128" width="15.140625" style="75" customWidth="1"/>
    <col min="6129" max="6130" width="13.5703125" style="75" customWidth="1"/>
    <col min="6131" max="6131" width="15.140625" style="75" customWidth="1"/>
    <col min="6132" max="6133" width="13.5703125" style="75" customWidth="1"/>
    <col min="6134" max="6134" width="15.140625" style="75" customWidth="1"/>
    <col min="6135" max="6136" width="13.5703125" style="75" customWidth="1"/>
    <col min="6137" max="6137" width="15.140625" style="75" customWidth="1"/>
    <col min="6138" max="6139" width="13.5703125" style="75" customWidth="1"/>
    <col min="6140" max="6140" width="15.140625" style="75" customWidth="1"/>
    <col min="6141" max="6142" width="13.5703125" style="75" customWidth="1"/>
    <col min="6143" max="6143" width="15.140625" style="75" customWidth="1"/>
    <col min="6144" max="6145" width="13.5703125" style="75" customWidth="1"/>
    <col min="6146" max="6146" width="15.140625" style="75" customWidth="1"/>
    <col min="6147" max="6148" width="13.5703125" style="75" customWidth="1"/>
    <col min="6149" max="6149" width="15.140625" style="75" customWidth="1"/>
    <col min="6150" max="6151" width="13.5703125" style="75" customWidth="1"/>
    <col min="6152" max="6152" width="15.140625" style="75" customWidth="1"/>
    <col min="6153" max="6153" width="13.5703125" style="75" customWidth="1"/>
    <col min="6154" max="6154" width="18.7109375" style="75" bestFit="1" customWidth="1"/>
    <col min="6155" max="6155" width="12.28515625" style="75" bestFit="1" customWidth="1"/>
    <col min="6156" max="6380" width="9.140625" style="75"/>
    <col min="6381" max="6381" width="9.5703125" style="75" customWidth="1"/>
    <col min="6382" max="6382" width="65.5703125" style="75" customWidth="1"/>
    <col min="6383" max="6383" width="13.5703125" style="75" customWidth="1"/>
    <col min="6384" max="6384" width="15.140625" style="75" customWidth="1"/>
    <col min="6385" max="6386" width="13.5703125" style="75" customWidth="1"/>
    <col min="6387" max="6387" width="15.140625" style="75" customWidth="1"/>
    <col min="6388" max="6389" width="13.5703125" style="75" customWidth="1"/>
    <col min="6390" max="6390" width="15.140625" style="75" customWidth="1"/>
    <col min="6391" max="6392" width="13.5703125" style="75" customWidth="1"/>
    <col min="6393" max="6393" width="15.140625" style="75" customWidth="1"/>
    <col min="6394" max="6395" width="13.5703125" style="75" customWidth="1"/>
    <col min="6396" max="6396" width="15.140625" style="75" customWidth="1"/>
    <col min="6397" max="6398" width="13.5703125" style="75" customWidth="1"/>
    <col min="6399" max="6399" width="15.140625" style="75" customWidth="1"/>
    <col min="6400" max="6401" width="13.5703125" style="75" customWidth="1"/>
    <col min="6402" max="6402" width="15.140625" style="75" customWidth="1"/>
    <col min="6403" max="6404" width="13.5703125" style="75" customWidth="1"/>
    <col min="6405" max="6405" width="15.140625" style="75" customWidth="1"/>
    <col min="6406" max="6407" width="13.5703125" style="75" customWidth="1"/>
    <col min="6408" max="6408" width="15.140625" style="75" customWidth="1"/>
    <col min="6409" max="6409" width="13.5703125" style="75" customWidth="1"/>
    <col min="6410" max="6410" width="18.7109375" style="75" bestFit="1" customWidth="1"/>
    <col min="6411" max="6411" width="12.28515625" style="75" bestFit="1" customWidth="1"/>
    <col min="6412" max="6636" width="9.140625" style="75"/>
    <col min="6637" max="6637" width="9.5703125" style="75" customWidth="1"/>
    <col min="6638" max="6638" width="65.5703125" style="75" customWidth="1"/>
    <col min="6639" max="6639" width="13.5703125" style="75" customWidth="1"/>
    <col min="6640" max="6640" width="15.140625" style="75" customWidth="1"/>
    <col min="6641" max="6642" width="13.5703125" style="75" customWidth="1"/>
    <col min="6643" max="6643" width="15.140625" style="75" customWidth="1"/>
    <col min="6644" max="6645" width="13.5703125" style="75" customWidth="1"/>
    <col min="6646" max="6646" width="15.140625" style="75" customWidth="1"/>
    <col min="6647" max="6648" width="13.5703125" style="75" customWidth="1"/>
    <col min="6649" max="6649" width="15.140625" style="75" customWidth="1"/>
    <col min="6650" max="6651" width="13.5703125" style="75" customWidth="1"/>
    <col min="6652" max="6652" width="15.140625" style="75" customWidth="1"/>
    <col min="6653" max="6654" width="13.5703125" style="75" customWidth="1"/>
    <col min="6655" max="6655" width="15.140625" style="75" customWidth="1"/>
    <col min="6656" max="6657" width="13.5703125" style="75" customWidth="1"/>
    <col min="6658" max="6658" width="15.140625" style="75" customWidth="1"/>
    <col min="6659" max="6660" width="13.5703125" style="75" customWidth="1"/>
    <col min="6661" max="6661" width="15.140625" style="75" customWidth="1"/>
    <col min="6662" max="6663" width="13.5703125" style="75" customWidth="1"/>
    <col min="6664" max="6664" width="15.140625" style="75" customWidth="1"/>
    <col min="6665" max="6665" width="13.5703125" style="75" customWidth="1"/>
    <col min="6666" max="6666" width="18.7109375" style="75" bestFit="1" customWidth="1"/>
    <col min="6667" max="6667" width="12.28515625" style="75" bestFit="1" customWidth="1"/>
    <col min="6668" max="6892" width="9.140625" style="75"/>
    <col min="6893" max="6893" width="9.5703125" style="75" customWidth="1"/>
    <col min="6894" max="6894" width="65.5703125" style="75" customWidth="1"/>
    <col min="6895" max="6895" width="13.5703125" style="75" customWidth="1"/>
    <col min="6896" max="6896" width="15.140625" style="75" customWidth="1"/>
    <col min="6897" max="6898" width="13.5703125" style="75" customWidth="1"/>
    <col min="6899" max="6899" width="15.140625" style="75" customWidth="1"/>
    <col min="6900" max="6901" width="13.5703125" style="75" customWidth="1"/>
    <col min="6902" max="6902" width="15.140625" style="75" customWidth="1"/>
    <col min="6903" max="6904" width="13.5703125" style="75" customWidth="1"/>
    <col min="6905" max="6905" width="15.140625" style="75" customWidth="1"/>
    <col min="6906" max="6907" width="13.5703125" style="75" customWidth="1"/>
    <col min="6908" max="6908" width="15.140625" style="75" customWidth="1"/>
    <col min="6909" max="6910" width="13.5703125" style="75" customWidth="1"/>
    <col min="6911" max="6911" width="15.140625" style="75" customWidth="1"/>
    <col min="6912" max="6913" width="13.5703125" style="75" customWidth="1"/>
    <col min="6914" max="6914" width="15.140625" style="75" customWidth="1"/>
    <col min="6915" max="6916" width="13.5703125" style="75" customWidth="1"/>
    <col min="6917" max="6917" width="15.140625" style="75" customWidth="1"/>
    <col min="6918" max="6919" width="13.5703125" style="75" customWidth="1"/>
    <col min="6920" max="6920" width="15.140625" style="75" customWidth="1"/>
    <col min="6921" max="6921" width="13.5703125" style="75" customWidth="1"/>
    <col min="6922" max="6922" width="18.7109375" style="75" bestFit="1" customWidth="1"/>
    <col min="6923" max="6923" width="12.28515625" style="75" bestFit="1" customWidth="1"/>
    <col min="6924" max="7148" width="9.140625" style="75"/>
    <col min="7149" max="7149" width="9.5703125" style="75" customWidth="1"/>
    <col min="7150" max="7150" width="65.5703125" style="75" customWidth="1"/>
    <col min="7151" max="7151" width="13.5703125" style="75" customWidth="1"/>
    <col min="7152" max="7152" width="15.140625" style="75" customWidth="1"/>
    <col min="7153" max="7154" width="13.5703125" style="75" customWidth="1"/>
    <col min="7155" max="7155" width="15.140625" style="75" customWidth="1"/>
    <col min="7156" max="7157" width="13.5703125" style="75" customWidth="1"/>
    <col min="7158" max="7158" width="15.140625" style="75" customWidth="1"/>
    <col min="7159" max="7160" width="13.5703125" style="75" customWidth="1"/>
    <col min="7161" max="7161" width="15.140625" style="75" customWidth="1"/>
    <col min="7162" max="7163" width="13.5703125" style="75" customWidth="1"/>
    <col min="7164" max="7164" width="15.140625" style="75" customWidth="1"/>
    <col min="7165" max="7166" width="13.5703125" style="75" customWidth="1"/>
    <col min="7167" max="7167" width="15.140625" style="75" customWidth="1"/>
    <col min="7168" max="7169" width="13.5703125" style="75" customWidth="1"/>
    <col min="7170" max="7170" width="15.140625" style="75" customWidth="1"/>
    <col min="7171" max="7172" width="13.5703125" style="75" customWidth="1"/>
    <col min="7173" max="7173" width="15.140625" style="75" customWidth="1"/>
    <col min="7174" max="7175" width="13.5703125" style="75" customWidth="1"/>
    <col min="7176" max="7176" width="15.140625" style="75" customWidth="1"/>
    <col min="7177" max="7177" width="13.5703125" style="75" customWidth="1"/>
    <col min="7178" max="7178" width="18.7109375" style="75" bestFit="1" customWidth="1"/>
    <col min="7179" max="7179" width="12.28515625" style="75" bestFit="1" customWidth="1"/>
    <col min="7180" max="7404" width="9.140625" style="75"/>
    <col min="7405" max="7405" width="9.5703125" style="75" customWidth="1"/>
    <col min="7406" max="7406" width="65.5703125" style="75" customWidth="1"/>
    <col min="7407" max="7407" width="13.5703125" style="75" customWidth="1"/>
    <col min="7408" max="7408" width="15.140625" style="75" customWidth="1"/>
    <col min="7409" max="7410" width="13.5703125" style="75" customWidth="1"/>
    <col min="7411" max="7411" width="15.140625" style="75" customWidth="1"/>
    <col min="7412" max="7413" width="13.5703125" style="75" customWidth="1"/>
    <col min="7414" max="7414" width="15.140625" style="75" customWidth="1"/>
    <col min="7415" max="7416" width="13.5703125" style="75" customWidth="1"/>
    <col min="7417" max="7417" width="15.140625" style="75" customWidth="1"/>
    <col min="7418" max="7419" width="13.5703125" style="75" customWidth="1"/>
    <col min="7420" max="7420" width="15.140625" style="75" customWidth="1"/>
    <col min="7421" max="7422" width="13.5703125" style="75" customWidth="1"/>
    <col min="7423" max="7423" width="15.140625" style="75" customWidth="1"/>
    <col min="7424" max="7425" width="13.5703125" style="75" customWidth="1"/>
    <col min="7426" max="7426" width="15.140625" style="75" customWidth="1"/>
    <col min="7427" max="7428" width="13.5703125" style="75" customWidth="1"/>
    <col min="7429" max="7429" width="15.140625" style="75" customWidth="1"/>
    <col min="7430" max="7431" width="13.5703125" style="75" customWidth="1"/>
    <col min="7432" max="7432" width="15.140625" style="75" customWidth="1"/>
    <col min="7433" max="7433" width="13.5703125" style="75" customWidth="1"/>
    <col min="7434" max="7434" width="18.7109375" style="75" bestFit="1" customWidth="1"/>
    <col min="7435" max="7435" width="12.28515625" style="75" bestFit="1" customWidth="1"/>
    <col min="7436" max="7660" width="9.140625" style="75"/>
    <col min="7661" max="7661" width="9.5703125" style="75" customWidth="1"/>
    <col min="7662" max="7662" width="65.5703125" style="75" customWidth="1"/>
    <col min="7663" max="7663" width="13.5703125" style="75" customWidth="1"/>
    <col min="7664" max="7664" width="15.140625" style="75" customWidth="1"/>
    <col min="7665" max="7666" width="13.5703125" style="75" customWidth="1"/>
    <col min="7667" max="7667" width="15.140625" style="75" customWidth="1"/>
    <col min="7668" max="7669" width="13.5703125" style="75" customWidth="1"/>
    <col min="7670" max="7670" width="15.140625" style="75" customWidth="1"/>
    <col min="7671" max="7672" width="13.5703125" style="75" customWidth="1"/>
    <col min="7673" max="7673" width="15.140625" style="75" customWidth="1"/>
    <col min="7674" max="7675" width="13.5703125" style="75" customWidth="1"/>
    <col min="7676" max="7676" width="15.140625" style="75" customWidth="1"/>
    <col min="7677" max="7678" width="13.5703125" style="75" customWidth="1"/>
    <col min="7679" max="7679" width="15.140625" style="75" customWidth="1"/>
    <col min="7680" max="7681" width="13.5703125" style="75" customWidth="1"/>
    <col min="7682" max="7682" width="15.140625" style="75" customWidth="1"/>
    <col min="7683" max="7684" width="13.5703125" style="75" customWidth="1"/>
    <col min="7685" max="7685" width="15.140625" style="75" customWidth="1"/>
    <col min="7686" max="7687" width="13.5703125" style="75" customWidth="1"/>
    <col min="7688" max="7688" width="15.140625" style="75" customWidth="1"/>
    <col min="7689" max="7689" width="13.5703125" style="75" customWidth="1"/>
    <col min="7690" max="7690" width="18.7109375" style="75" bestFit="1" customWidth="1"/>
    <col min="7691" max="7691" width="12.28515625" style="75" bestFit="1" customWidth="1"/>
    <col min="7692" max="7916" width="9.140625" style="75"/>
    <col min="7917" max="7917" width="9.5703125" style="75" customWidth="1"/>
    <col min="7918" max="7918" width="65.5703125" style="75" customWidth="1"/>
    <col min="7919" max="7919" width="13.5703125" style="75" customWidth="1"/>
    <col min="7920" max="7920" width="15.140625" style="75" customWidth="1"/>
    <col min="7921" max="7922" width="13.5703125" style="75" customWidth="1"/>
    <col min="7923" max="7923" width="15.140625" style="75" customWidth="1"/>
    <col min="7924" max="7925" width="13.5703125" style="75" customWidth="1"/>
    <col min="7926" max="7926" width="15.140625" style="75" customWidth="1"/>
    <col min="7927" max="7928" width="13.5703125" style="75" customWidth="1"/>
    <col min="7929" max="7929" width="15.140625" style="75" customWidth="1"/>
    <col min="7930" max="7931" width="13.5703125" style="75" customWidth="1"/>
    <col min="7932" max="7932" width="15.140625" style="75" customWidth="1"/>
    <col min="7933" max="7934" width="13.5703125" style="75" customWidth="1"/>
    <col min="7935" max="7935" width="15.140625" style="75" customWidth="1"/>
    <col min="7936" max="7937" width="13.5703125" style="75" customWidth="1"/>
    <col min="7938" max="7938" width="15.140625" style="75" customWidth="1"/>
    <col min="7939" max="7940" width="13.5703125" style="75" customWidth="1"/>
    <col min="7941" max="7941" width="15.140625" style="75" customWidth="1"/>
    <col min="7942" max="7943" width="13.5703125" style="75" customWidth="1"/>
    <col min="7944" max="7944" width="15.140625" style="75" customWidth="1"/>
    <col min="7945" max="7945" width="13.5703125" style="75" customWidth="1"/>
    <col min="7946" max="7946" width="18.7109375" style="75" bestFit="1" customWidth="1"/>
    <col min="7947" max="7947" width="12.28515625" style="75" bestFit="1" customWidth="1"/>
    <col min="7948" max="8172" width="9.140625" style="75"/>
    <col min="8173" max="8173" width="9.5703125" style="75" customWidth="1"/>
    <col min="8174" max="8174" width="65.5703125" style="75" customWidth="1"/>
    <col min="8175" max="8175" width="13.5703125" style="75" customWidth="1"/>
    <col min="8176" max="8176" width="15.140625" style="75" customWidth="1"/>
    <col min="8177" max="8178" width="13.5703125" style="75" customWidth="1"/>
    <col min="8179" max="8179" width="15.140625" style="75" customWidth="1"/>
    <col min="8180" max="8181" width="13.5703125" style="75" customWidth="1"/>
    <col min="8182" max="8182" width="15.140625" style="75" customWidth="1"/>
    <col min="8183" max="8184" width="13.5703125" style="75" customWidth="1"/>
    <col min="8185" max="8185" width="15.140625" style="75" customWidth="1"/>
    <col min="8186" max="8187" width="13.5703125" style="75" customWidth="1"/>
    <col min="8188" max="8188" width="15.140625" style="75" customWidth="1"/>
    <col min="8189" max="8190" width="13.5703125" style="75" customWidth="1"/>
    <col min="8191" max="8191" width="15.140625" style="75" customWidth="1"/>
    <col min="8192" max="8193" width="13.5703125" style="75" customWidth="1"/>
    <col min="8194" max="8194" width="15.140625" style="75" customWidth="1"/>
    <col min="8195" max="8196" width="13.5703125" style="75" customWidth="1"/>
    <col min="8197" max="8197" width="15.140625" style="75" customWidth="1"/>
    <col min="8198" max="8199" width="13.5703125" style="75" customWidth="1"/>
    <col min="8200" max="8200" width="15.140625" style="75" customWidth="1"/>
    <col min="8201" max="8201" width="13.5703125" style="75" customWidth="1"/>
    <col min="8202" max="8202" width="18.7109375" style="75" bestFit="1" customWidth="1"/>
    <col min="8203" max="8203" width="12.28515625" style="75" bestFit="1" customWidth="1"/>
    <col min="8204" max="8428" width="9.140625" style="75"/>
    <col min="8429" max="8429" width="9.5703125" style="75" customWidth="1"/>
    <col min="8430" max="8430" width="65.5703125" style="75" customWidth="1"/>
    <col min="8431" max="8431" width="13.5703125" style="75" customWidth="1"/>
    <col min="8432" max="8432" width="15.140625" style="75" customWidth="1"/>
    <col min="8433" max="8434" width="13.5703125" style="75" customWidth="1"/>
    <col min="8435" max="8435" width="15.140625" style="75" customWidth="1"/>
    <col min="8436" max="8437" width="13.5703125" style="75" customWidth="1"/>
    <col min="8438" max="8438" width="15.140625" style="75" customWidth="1"/>
    <col min="8439" max="8440" width="13.5703125" style="75" customWidth="1"/>
    <col min="8441" max="8441" width="15.140625" style="75" customWidth="1"/>
    <col min="8442" max="8443" width="13.5703125" style="75" customWidth="1"/>
    <col min="8444" max="8444" width="15.140625" style="75" customWidth="1"/>
    <col min="8445" max="8446" width="13.5703125" style="75" customWidth="1"/>
    <col min="8447" max="8447" width="15.140625" style="75" customWidth="1"/>
    <col min="8448" max="8449" width="13.5703125" style="75" customWidth="1"/>
    <col min="8450" max="8450" width="15.140625" style="75" customWidth="1"/>
    <col min="8451" max="8452" width="13.5703125" style="75" customWidth="1"/>
    <col min="8453" max="8453" width="15.140625" style="75" customWidth="1"/>
    <col min="8454" max="8455" width="13.5703125" style="75" customWidth="1"/>
    <col min="8456" max="8456" width="15.140625" style="75" customWidth="1"/>
    <col min="8457" max="8457" width="13.5703125" style="75" customWidth="1"/>
    <col min="8458" max="8458" width="18.7109375" style="75" bestFit="1" customWidth="1"/>
    <col min="8459" max="8459" width="12.28515625" style="75" bestFit="1" customWidth="1"/>
    <col min="8460" max="8684" width="9.140625" style="75"/>
    <col min="8685" max="8685" width="9.5703125" style="75" customWidth="1"/>
    <col min="8686" max="8686" width="65.5703125" style="75" customWidth="1"/>
    <col min="8687" max="8687" width="13.5703125" style="75" customWidth="1"/>
    <col min="8688" max="8688" width="15.140625" style="75" customWidth="1"/>
    <col min="8689" max="8690" width="13.5703125" style="75" customWidth="1"/>
    <col min="8691" max="8691" width="15.140625" style="75" customWidth="1"/>
    <col min="8692" max="8693" width="13.5703125" style="75" customWidth="1"/>
    <col min="8694" max="8694" width="15.140625" style="75" customWidth="1"/>
    <col min="8695" max="8696" width="13.5703125" style="75" customWidth="1"/>
    <col min="8697" max="8697" width="15.140625" style="75" customWidth="1"/>
    <col min="8698" max="8699" width="13.5703125" style="75" customWidth="1"/>
    <col min="8700" max="8700" width="15.140625" style="75" customWidth="1"/>
    <col min="8701" max="8702" width="13.5703125" style="75" customWidth="1"/>
    <col min="8703" max="8703" width="15.140625" style="75" customWidth="1"/>
    <col min="8704" max="8705" width="13.5703125" style="75" customWidth="1"/>
    <col min="8706" max="8706" width="15.140625" style="75" customWidth="1"/>
    <col min="8707" max="8708" width="13.5703125" style="75" customWidth="1"/>
    <col min="8709" max="8709" width="15.140625" style="75" customWidth="1"/>
    <col min="8710" max="8711" width="13.5703125" style="75" customWidth="1"/>
    <col min="8712" max="8712" width="15.140625" style="75" customWidth="1"/>
    <col min="8713" max="8713" width="13.5703125" style="75" customWidth="1"/>
    <col min="8714" max="8714" width="18.7109375" style="75" bestFit="1" customWidth="1"/>
    <col min="8715" max="8715" width="12.28515625" style="75" bestFit="1" customWidth="1"/>
    <col min="8716" max="8940" width="9.140625" style="75"/>
    <col min="8941" max="8941" width="9.5703125" style="75" customWidth="1"/>
    <col min="8942" max="8942" width="65.5703125" style="75" customWidth="1"/>
    <col min="8943" max="8943" width="13.5703125" style="75" customWidth="1"/>
    <col min="8944" max="8944" width="15.140625" style="75" customWidth="1"/>
    <col min="8945" max="8946" width="13.5703125" style="75" customWidth="1"/>
    <col min="8947" max="8947" width="15.140625" style="75" customWidth="1"/>
    <col min="8948" max="8949" width="13.5703125" style="75" customWidth="1"/>
    <col min="8950" max="8950" width="15.140625" style="75" customWidth="1"/>
    <col min="8951" max="8952" width="13.5703125" style="75" customWidth="1"/>
    <col min="8953" max="8953" width="15.140625" style="75" customWidth="1"/>
    <col min="8954" max="8955" width="13.5703125" style="75" customWidth="1"/>
    <col min="8956" max="8956" width="15.140625" style="75" customWidth="1"/>
    <col min="8957" max="8958" width="13.5703125" style="75" customWidth="1"/>
    <col min="8959" max="8959" width="15.140625" style="75" customWidth="1"/>
    <col min="8960" max="8961" width="13.5703125" style="75" customWidth="1"/>
    <col min="8962" max="8962" width="15.140625" style="75" customWidth="1"/>
    <col min="8963" max="8964" width="13.5703125" style="75" customWidth="1"/>
    <col min="8965" max="8965" width="15.140625" style="75" customWidth="1"/>
    <col min="8966" max="8967" width="13.5703125" style="75" customWidth="1"/>
    <col min="8968" max="8968" width="15.140625" style="75" customWidth="1"/>
    <col min="8969" max="8969" width="13.5703125" style="75" customWidth="1"/>
    <col min="8970" max="8970" width="18.7109375" style="75" bestFit="1" customWidth="1"/>
    <col min="8971" max="8971" width="12.28515625" style="75" bestFit="1" customWidth="1"/>
    <col min="8972" max="9196" width="9.140625" style="75"/>
    <col min="9197" max="9197" width="9.5703125" style="75" customWidth="1"/>
    <col min="9198" max="9198" width="65.5703125" style="75" customWidth="1"/>
    <col min="9199" max="9199" width="13.5703125" style="75" customWidth="1"/>
    <col min="9200" max="9200" width="15.140625" style="75" customWidth="1"/>
    <col min="9201" max="9202" width="13.5703125" style="75" customWidth="1"/>
    <col min="9203" max="9203" width="15.140625" style="75" customWidth="1"/>
    <col min="9204" max="9205" width="13.5703125" style="75" customWidth="1"/>
    <col min="9206" max="9206" width="15.140625" style="75" customWidth="1"/>
    <col min="9207" max="9208" width="13.5703125" style="75" customWidth="1"/>
    <col min="9209" max="9209" width="15.140625" style="75" customWidth="1"/>
    <col min="9210" max="9211" width="13.5703125" style="75" customWidth="1"/>
    <col min="9212" max="9212" width="15.140625" style="75" customWidth="1"/>
    <col min="9213" max="9214" width="13.5703125" style="75" customWidth="1"/>
    <col min="9215" max="9215" width="15.140625" style="75" customWidth="1"/>
    <col min="9216" max="9217" width="13.5703125" style="75" customWidth="1"/>
    <col min="9218" max="9218" width="15.140625" style="75" customWidth="1"/>
    <col min="9219" max="9220" width="13.5703125" style="75" customWidth="1"/>
    <col min="9221" max="9221" width="15.140625" style="75" customWidth="1"/>
    <col min="9222" max="9223" width="13.5703125" style="75" customWidth="1"/>
    <col min="9224" max="9224" width="15.140625" style="75" customWidth="1"/>
    <col min="9225" max="9225" width="13.5703125" style="75" customWidth="1"/>
    <col min="9226" max="9226" width="18.7109375" style="75" bestFit="1" customWidth="1"/>
    <col min="9227" max="9227" width="12.28515625" style="75" bestFit="1" customWidth="1"/>
    <col min="9228" max="9452" width="9.140625" style="75"/>
    <col min="9453" max="9453" width="9.5703125" style="75" customWidth="1"/>
    <col min="9454" max="9454" width="65.5703125" style="75" customWidth="1"/>
    <col min="9455" max="9455" width="13.5703125" style="75" customWidth="1"/>
    <col min="9456" max="9456" width="15.140625" style="75" customWidth="1"/>
    <col min="9457" max="9458" width="13.5703125" style="75" customWidth="1"/>
    <col min="9459" max="9459" width="15.140625" style="75" customWidth="1"/>
    <col min="9460" max="9461" width="13.5703125" style="75" customWidth="1"/>
    <col min="9462" max="9462" width="15.140625" style="75" customWidth="1"/>
    <col min="9463" max="9464" width="13.5703125" style="75" customWidth="1"/>
    <col min="9465" max="9465" width="15.140625" style="75" customWidth="1"/>
    <col min="9466" max="9467" width="13.5703125" style="75" customWidth="1"/>
    <col min="9468" max="9468" width="15.140625" style="75" customWidth="1"/>
    <col min="9469" max="9470" width="13.5703125" style="75" customWidth="1"/>
    <col min="9471" max="9471" width="15.140625" style="75" customWidth="1"/>
    <col min="9472" max="9473" width="13.5703125" style="75" customWidth="1"/>
    <col min="9474" max="9474" width="15.140625" style="75" customWidth="1"/>
    <col min="9475" max="9476" width="13.5703125" style="75" customWidth="1"/>
    <col min="9477" max="9477" width="15.140625" style="75" customWidth="1"/>
    <col min="9478" max="9479" width="13.5703125" style="75" customWidth="1"/>
    <col min="9480" max="9480" width="15.140625" style="75" customWidth="1"/>
    <col min="9481" max="9481" width="13.5703125" style="75" customWidth="1"/>
    <col min="9482" max="9482" width="18.7109375" style="75" bestFit="1" customWidth="1"/>
    <col min="9483" max="9483" width="12.28515625" style="75" bestFit="1" customWidth="1"/>
    <col min="9484" max="9708" width="9.140625" style="75"/>
    <col min="9709" max="9709" width="9.5703125" style="75" customWidth="1"/>
    <col min="9710" max="9710" width="65.5703125" style="75" customWidth="1"/>
    <col min="9711" max="9711" width="13.5703125" style="75" customWidth="1"/>
    <col min="9712" max="9712" width="15.140625" style="75" customWidth="1"/>
    <col min="9713" max="9714" width="13.5703125" style="75" customWidth="1"/>
    <col min="9715" max="9715" width="15.140625" style="75" customWidth="1"/>
    <col min="9716" max="9717" width="13.5703125" style="75" customWidth="1"/>
    <col min="9718" max="9718" width="15.140625" style="75" customWidth="1"/>
    <col min="9719" max="9720" width="13.5703125" style="75" customWidth="1"/>
    <col min="9721" max="9721" width="15.140625" style="75" customWidth="1"/>
    <col min="9722" max="9723" width="13.5703125" style="75" customWidth="1"/>
    <col min="9724" max="9724" width="15.140625" style="75" customWidth="1"/>
    <col min="9725" max="9726" width="13.5703125" style="75" customWidth="1"/>
    <col min="9727" max="9727" width="15.140625" style="75" customWidth="1"/>
    <col min="9728" max="9729" width="13.5703125" style="75" customWidth="1"/>
    <col min="9730" max="9730" width="15.140625" style="75" customWidth="1"/>
    <col min="9731" max="9732" width="13.5703125" style="75" customWidth="1"/>
    <col min="9733" max="9733" width="15.140625" style="75" customWidth="1"/>
    <col min="9734" max="9735" width="13.5703125" style="75" customWidth="1"/>
    <col min="9736" max="9736" width="15.140625" style="75" customWidth="1"/>
    <col min="9737" max="9737" width="13.5703125" style="75" customWidth="1"/>
    <col min="9738" max="9738" width="18.7109375" style="75" bestFit="1" customWidth="1"/>
    <col min="9739" max="9739" width="12.28515625" style="75" bestFit="1" customWidth="1"/>
    <col min="9740" max="9964" width="9.140625" style="75"/>
    <col min="9965" max="9965" width="9.5703125" style="75" customWidth="1"/>
    <col min="9966" max="9966" width="65.5703125" style="75" customWidth="1"/>
    <col min="9967" max="9967" width="13.5703125" style="75" customWidth="1"/>
    <col min="9968" max="9968" width="15.140625" style="75" customWidth="1"/>
    <col min="9969" max="9970" width="13.5703125" style="75" customWidth="1"/>
    <col min="9971" max="9971" width="15.140625" style="75" customWidth="1"/>
    <col min="9972" max="9973" width="13.5703125" style="75" customWidth="1"/>
    <col min="9974" max="9974" width="15.140625" style="75" customWidth="1"/>
    <col min="9975" max="9976" width="13.5703125" style="75" customWidth="1"/>
    <col min="9977" max="9977" width="15.140625" style="75" customWidth="1"/>
    <col min="9978" max="9979" width="13.5703125" style="75" customWidth="1"/>
    <col min="9980" max="9980" width="15.140625" style="75" customWidth="1"/>
    <col min="9981" max="9982" width="13.5703125" style="75" customWidth="1"/>
    <col min="9983" max="9983" width="15.140625" style="75" customWidth="1"/>
    <col min="9984" max="9985" width="13.5703125" style="75" customWidth="1"/>
    <col min="9986" max="9986" width="15.140625" style="75" customWidth="1"/>
    <col min="9987" max="9988" width="13.5703125" style="75" customWidth="1"/>
    <col min="9989" max="9989" width="15.140625" style="75" customWidth="1"/>
    <col min="9990" max="9991" width="13.5703125" style="75" customWidth="1"/>
    <col min="9992" max="9992" width="15.140625" style="75" customWidth="1"/>
    <col min="9993" max="9993" width="13.5703125" style="75" customWidth="1"/>
    <col min="9994" max="9994" width="18.7109375" style="75" bestFit="1" customWidth="1"/>
    <col min="9995" max="9995" width="12.28515625" style="75" bestFit="1" customWidth="1"/>
    <col min="9996" max="10220" width="9.140625" style="75"/>
    <col min="10221" max="10221" width="9.5703125" style="75" customWidth="1"/>
    <col min="10222" max="10222" width="65.5703125" style="75" customWidth="1"/>
    <col min="10223" max="10223" width="13.5703125" style="75" customWidth="1"/>
    <col min="10224" max="10224" width="15.140625" style="75" customWidth="1"/>
    <col min="10225" max="10226" width="13.5703125" style="75" customWidth="1"/>
    <col min="10227" max="10227" width="15.140625" style="75" customWidth="1"/>
    <col min="10228" max="10229" width="13.5703125" style="75" customWidth="1"/>
    <col min="10230" max="10230" width="15.140625" style="75" customWidth="1"/>
    <col min="10231" max="10232" width="13.5703125" style="75" customWidth="1"/>
    <col min="10233" max="10233" width="15.140625" style="75" customWidth="1"/>
    <col min="10234" max="10235" width="13.5703125" style="75" customWidth="1"/>
    <col min="10236" max="10236" width="15.140625" style="75" customWidth="1"/>
    <col min="10237" max="10238" width="13.5703125" style="75" customWidth="1"/>
    <col min="10239" max="10239" width="15.140625" style="75" customWidth="1"/>
    <col min="10240" max="10241" width="13.5703125" style="75" customWidth="1"/>
    <col min="10242" max="10242" width="15.140625" style="75" customWidth="1"/>
    <col min="10243" max="10244" width="13.5703125" style="75" customWidth="1"/>
    <col min="10245" max="10245" width="15.140625" style="75" customWidth="1"/>
    <col min="10246" max="10247" width="13.5703125" style="75" customWidth="1"/>
    <col min="10248" max="10248" width="15.140625" style="75" customWidth="1"/>
    <col min="10249" max="10249" width="13.5703125" style="75" customWidth="1"/>
    <col min="10250" max="10250" width="18.7109375" style="75" bestFit="1" customWidth="1"/>
    <col min="10251" max="10251" width="12.28515625" style="75" bestFit="1" customWidth="1"/>
    <col min="10252" max="10476" width="9.140625" style="75"/>
    <col min="10477" max="10477" width="9.5703125" style="75" customWidth="1"/>
    <col min="10478" max="10478" width="65.5703125" style="75" customWidth="1"/>
    <col min="10479" max="10479" width="13.5703125" style="75" customWidth="1"/>
    <col min="10480" max="10480" width="15.140625" style="75" customWidth="1"/>
    <col min="10481" max="10482" width="13.5703125" style="75" customWidth="1"/>
    <col min="10483" max="10483" width="15.140625" style="75" customWidth="1"/>
    <col min="10484" max="10485" width="13.5703125" style="75" customWidth="1"/>
    <col min="10486" max="10486" width="15.140625" style="75" customWidth="1"/>
    <col min="10487" max="10488" width="13.5703125" style="75" customWidth="1"/>
    <col min="10489" max="10489" width="15.140625" style="75" customWidth="1"/>
    <col min="10490" max="10491" width="13.5703125" style="75" customWidth="1"/>
    <col min="10492" max="10492" width="15.140625" style="75" customWidth="1"/>
    <col min="10493" max="10494" width="13.5703125" style="75" customWidth="1"/>
    <col min="10495" max="10495" width="15.140625" style="75" customWidth="1"/>
    <col min="10496" max="10497" width="13.5703125" style="75" customWidth="1"/>
    <col min="10498" max="10498" width="15.140625" style="75" customWidth="1"/>
    <col min="10499" max="10500" width="13.5703125" style="75" customWidth="1"/>
    <col min="10501" max="10501" width="15.140625" style="75" customWidth="1"/>
    <col min="10502" max="10503" width="13.5703125" style="75" customWidth="1"/>
    <col min="10504" max="10504" width="15.140625" style="75" customWidth="1"/>
    <col min="10505" max="10505" width="13.5703125" style="75" customWidth="1"/>
    <col min="10506" max="10506" width="18.7109375" style="75" bestFit="1" customWidth="1"/>
    <col min="10507" max="10507" width="12.28515625" style="75" bestFit="1" customWidth="1"/>
    <col min="10508" max="10732" width="9.140625" style="75"/>
    <col min="10733" max="10733" width="9.5703125" style="75" customWidth="1"/>
    <col min="10734" max="10734" width="65.5703125" style="75" customWidth="1"/>
    <col min="10735" max="10735" width="13.5703125" style="75" customWidth="1"/>
    <col min="10736" max="10736" width="15.140625" style="75" customWidth="1"/>
    <col min="10737" max="10738" width="13.5703125" style="75" customWidth="1"/>
    <col min="10739" max="10739" width="15.140625" style="75" customWidth="1"/>
    <col min="10740" max="10741" width="13.5703125" style="75" customWidth="1"/>
    <col min="10742" max="10742" width="15.140625" style="75" customWidth="1"/>
    <col min="10743" max="10744" width="13.5703125" style="75" customWidth="1"/>
    <col min="10745" max="10745" width="15.140625" style="75" customWidth="1"/>
    <col min="10746" max="10747" width="13.5703125" style="75" customWidth="1"/>
    <col min="10748" max="10748" width="15.140625" style="75" customWidth="1"/>
    <col min="10749" max="10750" width="13.5703125" style="75" customWidth="1"/>
    <col min="10751" max="10751" width="15.140625" style="75" customWidth="1"/>
    <col min="10752" max="10753" width="13.5703125" style="75" customWidth="1"/>
    <col min="10754" max="10754" width="15.140625" style="75" customWidth="1"/>
    <col min="10755" max="10756" width="13.5703125" style="75" customWidth="1"/>
    <col min="10757" max="10757" width="15.140625" style="75" customWidth="1"/>
    <col min="10758" max="10759" width="13.5703125" style="75" customWidth="1"/>
    <col min="10760" max="10760" width="15.140625" style="75" customWidth="1"/>
    <col min="10761" max="10761" width="13.5703125" style="75" customWidth="1"/>
    <col min="10762" max="10762" width="18.7109375" style="75" bestFit="1" customWidth="1"/>
    <col min="10763" max="10763" width="12.28515625" style="75" bestFit="1" customWidth="1"/>
    <col min="10764" max="10988" width="9.140625" style="75"/>
    <col min="10989" max="10989" width="9.5703125" style="75" customWidth="1"/>
    <col min="10990" max="10990" width="65.5703125" style="75" customWidth="1"/>
    <col min="10991" max="10991" width="13.5703125" style="75" customWidth="1"/>
    <col min="10992" max="10992" width="15.140625" style="75" customWidth="1"/>
    <col min="10993" max="10994" width="13.5703125" style="75" customWidth="1"/>
    <col min="10995" max="10995" width="15.140625" style="75" customWidth="1"/>
    <col min="10996" max="10997" width="13.5703125" style="75" customWidth="1"/>
    <col min="10998" max="10998" width="15.140625" style="75" customWidth="1"/>
    <col min="10999" max="11000" width="13.5703125" style="75" customWidth="1"/>
    <col min="11001" max="11001" width="15.140625" style="75" customWidth="1"/>
    <col min="11002" max="11003" width="13.5703125" style="75" customWidth="1"/>
    <col min="11004" max="11004" width="15.140625" style="75" customWidth="1"/>
    <col min="11005" max="11006" width="13.5703125" style="75" customWidth="1"/>
    <col min="11007" max="11007" width="15.140625" style="75" customWidth="1"/>
    <col min="11008" max="11009" width="13.5703125" style="75" customWidth="1"/>
    <col min="11010" max="11010" width="15.140625" style="75" customWidth="1"/>
    <col min="11011" max="11012" width="13.5703125" style="75" customWidth="1"/>
    <col min="11013" max="11013" width="15.140625" style="75" customWidth="1"/>
    <col min="11014" max="11015" width="13.5703125" style="75" customWidth="1"/>
    <col min="11016" max="11016" width="15.140625" style="75" customWidth="1"/>
    <col min="11017" max="11017" width="13.5703125" style="75" customWidth="1"/>
    <col min="11018" max="11018" width="18.7109375" style="75" bestFit="1" customWidth="1"/>
    <col min="11019" max="11019" width="12.28515625" style="75" bestFit="1" customWidth="1"/>
    <col min="11020" max="11244" width="9.140625" style="75"/>
    <col min="11245" max="11245" width="9.5703125" style="75" customWidth="1"/>
    <col min="11246" max="11246" width="65.5703125" style="75" customWidth="1"/>
    <col min="11247" max="11247" width="13.5703125" style="75" customWidth="1"/>
    <col min="11248" max="11248" width="15.140625" style="75" customWidth="1"/>
    <col min="11249" max="11250" width="13.5703125" style="75" customWidth="1"/>
    <col min="11251" max="11251" width="15.140625" style="75" customWidth="1"/>
    <col min="11252" max="11253" width="13.5703125" style="75" customWidth="1"/>
    <col min="11254" max="11254" width="15.140625" style="75" customWidth="1"/>
    <col min="11255" max="11256" width="13.5703125" style="75" customWidth="1"/>
    <col min="11257" max="11257" width="15.140625" style="75" customWidth="1"/>
    <col min="11258" max="11259" width="13.5703125" style="75" customWidth="1"/>
    <col min="11260" max="11260" width="15.140625" style="75" customWidth="1"/>
    <col min="11261" max="11262" width="13.5703125" style="75" customWidth="1"/>
    <col min="11263" max="11263" width="15.140625" style="75" customWidth="1"/>
    <col min="11264" max="11265" width="13.5703125" style="75" customWidth="1"/>
    <col min="11266" max="11266" width="15.140625" style="75" customWidth="1"/>
    <col min="11267" max="11268" width="13.5703125" style="75" customWidth="1"/>
    <col min="11269" max="11269" width="15.140625" style="75" customWidth="1"/>
    <col min="11270" max="11271" width="13.5703125" style="75" customWidth="1"/>
    <col min="11272" max="11272" width="15.140625" style="75" customWidth="1"/>
    <col min="11273" max="11273" width="13.5703125" style="75" customWidth="1"/>
    <col min="11274" max="11274" width="18.7109375" style="75" bestFit="1" customWidth="1"/>
    <col min="11275" max="11275" width="12.28515625" style="75" bestFit="1" customWidth="1"/>
    <col min="11276" max="11500" width="9.140625" style="75"/>
    <col min="11501" max="11501" width="9.5703125" style="75" customWidth="1"/>
    <col min="11502" max="11502" width="65.5703125" style="75" customWidth="1"/>
    <col min="11503" max="11503" width="13.5703125" style="75" customWidth="1"/>
    <col min="11504" max="11504" width="15.140625" style="75" customWidth="1"/>
    <col min="11505" max="11506" width="13.5703125" style="75" customWidth="1"/>
    <col min="11507" max="11507" width="15.140625" style="75" customWidth="1"/>
    <col min="11508" max="11509" width="13.5703125" style="75" customWidth="1"/>
    <col min="11510" max="11510" width="15.140625" style="75" customWidth="1"/>
    <col min="11511" max="11512" width="13.5703125" style="75" customWidth="1"/>
    <col min="11513" max="11513" width="15.140625" style="75" customWidth="1"/>
    <col min="11514" max="11515" width="13.5703125" style="75" customWidth="1"/>
    <col min="11516" max="11516" width="15.140625" style="75" customWidth="1"/>
    <col min="11517" max="11518" width="13.5703125" style="75" customWidth="1"/>
    <col min="11519" max="11519" width="15.140625" style="75" customWidth="1"/>
    <col min="11520" max="11521" width="13.5703125" style="75" customWidth="1"/>
    <col min="11522" max="11522" width="15.140625" style="75" customWidth="1"/>
    <col min="11523" max="11524" width="13.5703125" style="75" customWidth="1"/>
    <col min="11525" max="11525" width="15.140625" style="75" customWidth="1"/>
    <col min="11526" max="11527" width="13.5703125" style="75" customWidth="1"/>
    <col min="11528" max="11528" width="15.140625" style="75" customWidth="1"/>
    <col min="11529" max="11529" width="13.5703125" style="75" customWidth="1"/>
    <col min="11530" max="11530" width="18.7109375" style="75" bestFit="1" customWidth="1"/>
    <col min="11531" max="11531" width="12.28515625" style="75" bestFit="1" customWidth="1"/>
    <col min="11532" max="11756" width="9.140625" style="75"/>
    <col min="11757" max="11757" width="9.5703125" style="75" customWidth="1"/>
    <col min="11758" max="11758" width="65.5703125" style="75" customWidth="1"/>
    <col min="11759" max="11759" width="13.5703125" style="75" customWidth="1"/>
    <col min="11760" max="11760" width="15.140625" style="75" customWidth="1"/>
    <col min="11761" max="11762" width="13.5703125" style="75" customWidth="1"/>
    <col min="11763" max="11763" width="15.140625" style="75" customWidth="1"/>
    <col min="11764" max="11765" width="13.5703125" style="75" customWidth="1"/>
    <col min="11766" max="11766" width="15.140625" style="75" customWidth="1"/>
    <col min="11767" max="11768" width="13.5703125" style="75" customWidth="1"/>
    <col min="11769" max="11769" width="15.140625" style="75" customWidth="1"/>
    <col min="11770" max="11771" width="13.5703125" style="75" customWidth="1"/>
    <col min="11772" max="11772" width="15.140625" style="75" customWidth="1"/>
    <col min="11773" max="11774" width="13.5703125" style="75" customWidth="1"/>
    <col min="11775" max="11775" width="15.140625" style="75" customWidth="1"/>
    <col min="11776" max="11777" width="13.5703125" style="75" customWidth="1"/>
    <col min="11778" max="11778" width="15.140625" style="75" customWidth="1"/>
    <col min="11779" max="11780" width="13.5703125" style="75" customWidth="1"/>
    <col min="11781" max="11781" width="15.140625" style="75" customWidth="1"/>
    <col min="11782" max="11783" width="13.5703125" style="75" customWidth="1"/>
    <col min="11784" max="11784" width="15.140625" style="75" customWidth="1"/>
    <col min="11785" max="11785" width="13.5703125" style="75" customWidth="1"/>
    <col min="11786" max="11786" width="18.7109375" style="75" bestFit="1" customWidth="1"/>
    <col min="11787" max="11787" width="12.28515625" style="75" bestFit="1" customWidth="1"/>
    <col min="11788" max="12012" width="9.140625" style="75"/>
    <col min="12013" max="12013" width="9.5703125" style="75" customWidth="1"/>
    <col min="12014" max="12014" width="65.5703125" style="75" customWidth="1"/>
    <col min="12015" max="12015" width="13.5703125" style="75" customWidth="1"/>
    <col min="12016" max="12016" width="15.140625" style="75" customWidth="1"/>
    <col min="12017" max="12018" width="13.5703125" style="75" customWidth="1"/>
    <col min="12019" max="12019" width="15.140625" style="75" customWidth="1"/>
    <col min="12020" max="12021" width="13.5703125" style="75" customWidth="1"/>
    <col min="12022" max="12022" width="15.140625" style="75" customWidth="1"/>
    <col min="12023" max="12024" width="13.5703125" style="75" customWidth="1"/>
    <col min="12025" max="12025" width="15.140625" style="75" customWidth="1"/>
    <col min="12026" max="12027" width="13.5703125" style="75" customWidth="1"/>
    <col min="12028" max="12028" width="15.140625" style="75" customWidth="1"/>
    <col min="12029" max="12030" width="13.5703125" style="75" customWidth="1"/>
    <col min="12031" max="12031" width="15.140625" style="75" customWidth="1"/>
    <col min="12032" max="12033" width="13.5703125" style="75" customWidth="1"/>
    <col min="12034" max="12034" width="15.140625" style="75" customWidth="1"/>
    <col min="12035" max="12036" width="13.5703125" style="75" customWidth="1"/>
    <col min="12037" max="12037" width="15.140625" style="75" customWidth="1"/>
    <col min="12038" max="12039" width="13.5703125" style="75" customWidth="1"/>
    <col min="12040" max="12040" width="15.140625" style="75" customWidth="1"/>
    <col min="12041" max="12041" width="13.5703125" style="75" customWidth="1"/>
    <col min="12042" max="12042" width="18.7109375" style="75" bestFit="1" customWidth="1"/>
    <col min="12043" max="12043" width="12.28515625" style="75" bestFit="1" customWidth="1"/>
    <col min="12044" max="12268" width="9.140625" style="75"/>
    <col min="12269" max="12269" width="9.5703125" style="75" customWidth="1"/>
    <col min="12270" max="12270" width="65.5703125" style="75" customWidth="1"/>
    <col min="12271" max="12271" width="13.5703125" style="75" customWidth="1"/>
    <col min="12272" max="12272" width="15.140625" style="75" customWidth="1"/>
    <col min="12273" max="12274" width="13.5703125" style="75" customWidth="1"/>
    <col min="12275" max="12275" width="15.140625" style="75" customWidth="1"/>
    <col min="12276" max="12277" width="13.5703125" style="75" customWidth="1"/>
    <col min="12278" max="12278" width="15.140625" style="75" customWidth="1"/>
    <col min="12279" max="12280" width="13.5703125" style="75" customWidth="1"/>
    <col min="12281" max="12281" width="15.140625" style="75" customWidth="1"/>
    <col min="12282" max="12283" width="13.5703125" style="75" customWidth="1"/>
    <col min="12284" max="12284" width="15.140625" style="75" customWidth="1"/>
    <col min="12285" max="12286" width="13.5703125" style="75" customWidth="1"/>
    <col min="12287" max="12287" width="15.140625" style="75" customWidth="1"/>
    <col min="12288" max="12289" width="13.5703125" style="75" customWidth="1"/>
    <col min="12290" max="12290" width="15.140625" style="75" customWidth="1"/>
    <col min="12291" max="12292" width="13.5703125" style="75" customWidth="1"/>
    <col min="12293" max="12293" width="15.140625" style="75" customWidth="1"/>
    <col min="12294" max="12295" width="13.5703125" style="75" customWidth="1"/>
    <col min="12296" max="12296" width="15.140625" style="75" customWidth="1"/>
    <col min="12297" max="12297" width="13.5703125" style="75" customWidth="1"/>
    <col min="12298" max="12298" width="18.7109375" style="75" bestFit="1" customWidth="1"/>
    <col min="12299" max="12299" width="12.28515625" style="75" bestFit="1" customWidth="1"/>
    <col min="12300" max="12524" width="9.140625" style="75"/>
    <col min="12525" max="12525" width="9.5703125" style="75" customWidth="1"/>
    <col min="12526" max="12526" width="65.5703125" style="75" customWidth="1"/>
    <col min="12527" max="12527" width="13.5703125" style="75" customWidth="1"/>
    <col min="12528" max="12528" width="15.140625" style="75" customWidth="1"/>
    <col min="12529" max="12530" width="13.5703125" style="75" customWidth="1"/>
    <col min="12531" max="12531" width="15.140625" style="75" customWidth="1"/>
    <col min="12532" max="12533" width="13.5703125" style="75" customWidth="1"/>
    <col min="12534" max="12534" width="15.140625" style="75" customWidth="1"/>
    <col min="12535" max="12536" width="13.5703125" style="75" customWidth="1"/>
    <col min="12537" max="12537" width="15.140625" style="75" customWidth="1"/>
    <col min="12538" max="12539" width="13.5703125" style="75" customWidth="1"/>
    <col min="12540" max="12540" width="15.140625" style="75" customWidth="1"/>
    <col min="12541" max="12542" width="13.5703125" style="75" customWidth="1"/>
    <col min="12543" max="12543" width="15.140625" style="75" customWidth="1"/>
    <col min="12544" max="12545" width="13.5703125" style="75" customWidth="1"/>
    <col min="12546" max="12546" width="15.140625" style="75" customWidth="1"/>
    <col min="12547" max="12548" width="13.5703125" style="75" customWidth="1"/>
    <col min="12549" max="12549" width="15.140625" style="75" customWidth="1"/>
    <col min="12550" max="12551" width="13.5703125" style="75" customWidth="1"/>
    <col min="12552" max="12552" width="15.140625" style="75" customWidth="1"/>
    <col min="12553" max="12553" width="13.5703125" style="75" customWidth="1"/>
    <col min="12554" max="12554" width="18.7109375" style="75" bestFit="1" customWidth="1"/>
    <col min="12555" max="12555" width="12.28515625" style="75" bestFit="1" customWidth="1"/>
    <col min="12556" max="12780" width="9.140625" style="75"/>
    <col min="12781" max="12781" width="9.5703125" style="75" customWidth="1"/>
    <col min="12782" max="12782" width="65.5703125" style="75" customWidth="1"/>
    <col min="12783" max="12783" width="13.5703125" style="75" customWidth="1"/>
    <col min="12784" max="12784" width="15.140625" style="75" customWidth="1"/>
    <col min="12785" max="12786" width="13.5703125" style="75" customWidth="1"/>
    <col min="12787" max="12787" width="15.140625" style="75" customWidth="1"/>
    <col min="12788" max="12789" width="13.5703125" style="75" customWidth="1"/>
    <col min="12790" max="12790" width="15.140625" style="75" customWidth="1"/>
    <col min="12791" max="12792" width="13.5703125" style="75" customWidth="1"/>
    <col min="12793" max="12793" width="15.140625" style="75" customWidth="1"/>
    <col min="12794" max="12795" width="13.5703125" style="75" customWidth="1"/>
    <col min="12796" max="12796" width="15.140625" style="75" customWidth="1"/>
    <col min="12797" max="12798" width="13.5703125" style="75" customWidth="1"/>
    <col min="12799" max="12799" width="15.140625" style="75" customWidth="1"/>
    <col min="12800" max="12801" width="13.5703125" style="75" customWidth="1"/>
    <col min="12802" max="12802" width="15.140625" style="75" customWidth="1"/>
    <col min="12803" max="12804" width="13.5703125" style="75" customWidth="1"/>
    <col min="12805" max="12805" width="15.140625" style="75" customWidth="1"/>
    <col min="12806" max="12807" width="13.5703125" style="75" customWidth="1"/>
    <col min="12808" max="12808" width="15.140625" style="75" customWidth="1"/>
    <col min="12809" max="12809" width="13.5703125" style="75" customWidth="1"/>
    <col min="12810" max="12810" width="18.7109375" style="75" bestFit="1" customWidth="1"/>
    <col min="12811" max="12811" width="12.28515625" style="75" bestFit="1" customWidth="1"/>
    <col min="12812" max="13036" width="9.140625" style="75"/>
    <col min="13037" max="13037" width="9.5703125" style="75" customWidth="1"/>
    <col min="13038" max="13038" width="65.5703125" style="75" customWidth="1"/>
    <col min="13039" max="13039" width="13.5703125" style="75" customWidth="1"/>
    <col min="13040" max="13040" width="15.140625" style="75" customWidth="1"/>
    <col min="13041" max="13042" width="13.5703125" style="75" customWidth="1"/>
    <col min="13043" max="13043" width="15.140625" style="75" customWidth="1"/>
    <col min="13044" max="13045" width="13.5703125" style="75" customWidth="1"/>
    <col min="13046" max="13046" width="15.140625" style="75" customWidth="1"/>
    <col min="13047" max="13048" width="13.5703125" style="75" customWidth="1"/>
    <col min="13049" max="13049" width="15.140625" style="75" customWidth="1"/>
    <col min="13050" max="13051" width="13.5703125" style="75" customWidth="1"/>
    <col min="13052" max="13052" width="15.140625" style="75" customWidth="1"/>
    <col min="13053" max="13054" width="13.5703125" style="75" customWidth="1"/>
    <col min="13055" max="13055" width="15.140625" style="75" customWidth="1"/>
    <col min="13056" max="13057" width="13.5703125" style="75" customWidth="1"/>
    <col min="13058" max="13058" width="15.140625" style="75" customWidth="1"/>
    <col min="13059" max="13060" width="13.5703125" style="75" customWidth="1"/>
    <col min="13061" max="13061" width="15.140625" style="75" customWidth="1"/>
    <col min="13062" max="13063" width="13.5703125" style="75" customWidth="1"/>
    <col min="13064" max="13064" width="15.140625" style="75" customWidth="1"/>
    <col min="13065" max="13065" width="13.5703125" style="75" customWidth="1"/>
    <col min="13066" max="13066" width="18.7109375" style="75" bestFit="1" customWidth="1"/>
    <col min="13067" max="13067" width="12.28515625" style="75" bestFit="1" customWidth="1"/>
    <col min="13068" max="13292" width="9.140625" style="75"/>
    <col min="13293" max="13293" width="9.5703125" style="75" customWidth="1"/>
    <col min="13294" max="13294" width="65.5703125" style="75" customWidth="1"/>
    <col min="13295" max="13295" width="13.5703125" style="75" customWidth="1"/>
    <col min="13296" max="13296" width="15.140625" style="75" customWidth="1"/>
    <col min="13297" max="13298" width="13.5703125" style="75" customWidth="1"/>
    <col min="13299" max="13299" width="15.140625" style="75" customWidth="1"/>
    <col min="13300" max="13301" width="13.5703125" style="75" customWidth="1"/>
    <col min="13302" max="13302" width="15.140625" style="75" customWidth="1"/>
    <col min="13303" max="13304" width="13.5703125" style="75" customWidth="1"/>
    <col min="13305" max="13305" width="15.140625" style="75" customWidth="1"/>
    <col min="13306" max="13307" width="13.5703125" style="75" customWidth="1"/>
    <col min="13308" max="13308" width="15.140625" style="75" customWidth="1"/>
    <col min="13309" max="13310" width="13.5703125" style="75" customWidth="1"/>
    <col min="13311" max="13311" width="15.140625" style="75" customWidth="1"/>
    <col min="13312" max="13313" width="13.5703125" style="75" customWidth="1"/>
    <col min="13314" max="13314" width="15.140625" style="75" customWidth="1"/>
    <col min="13315" max="13316" width="13.5703125" style="75" customWidth="1"/>
    <col min="13317" max="13317" width="15.140625" style="75" customWidth="1"/>
    <col min="13318" max="13319" width="13.5703125" style="75" customWidth="1"/>
    <col min="13320" max="13320" width="15.140625" style="75" customWidth="1"/>
    <col min="13321" max="13321" width="13.5703125" style="75" customWidth="1"/>
    <col min="13322" max="13322" width="18.7109375" style="75" bestFit="1" customWidth="1"/>
    <col min="13323" max="13323" width="12.28515625" style="75" bestFit="1" customWidth="1"/>
    <col min="13324" max="13548" width="9.140625" style="75"/>
    <col min="13549" max="13549" width="9.5703125" style="75" customWidth="1"/>
    <col min="13550" max="13550" width="65.5703125" style="75" customWidth="1"/>
    <col min="13551" max="13551" width="13.5703125" style="75" customWidth="1"/>
    <col min="13552" max="13552" width="15.140625" style="75" customWidth="1"/>
    <col min="13553" max="13554" width="13.5703125" style="75" customWidth="1"/>
    <col min="13555" max="13555" width="15.140625" style="75" customWidth="1"/>
    <col min="13556" max="13557" width="13.5703125" style="75" customWidth="1"/>
    <col min="13558" max="13558" width="15.140625" style="75" customWidth="1"/>
    <col min="13559" max="13560" width="13.5703125" style="75" customWidth="1"/>
    <col min="13561" max="13561" width="15.140625" style="75" customWidth="1"/>
    <col min="13562" max="13563" width="13.5703125" style="75" customWidth="1"/>
    <col min="13564" max="13564" width="15.140625" style="75" customWidth="1"/>
    <col min="13565" max="13566" width="13.5703125" style="75" customWidth="1"/>
    <col min="13567" max="13567" width="15.140625" style="75" customWidth="1"/>
    <col min="13568" max="13569" width="13.5703125" style="75" customWidth="1"/>
    <col min="13570" max="13570" width="15.140625" style="75" customWidth="1"/>
    <col min="13571" max="13572" width="13.5703125" style="75" customWidth="1"/>
    <col min="13573" max="13573" width="15.140625" style="75" customWidth="1"/>
    <col min="13574" max="13575" width="13.5703125" style="75" customWidth="1"/>
    <col min="13576" max="13576" width="15.140625" style="75" customWidth="1"/>
    <col min="13577" max="13577" width="13.5703125" style="75" customWidth="1"/>
    <col min="13578" max="13578" width="18.7109375" style="75" bestFit="1" customWidth="1"/>
    <col min="13579" max="13579" width="12.28515625" style="75" bestFit="1" customWidth="1"/>
    <col min="13580" max="13804" width="9.140625" style="75"/>
    <col min="13805" max="13805" width="9.5703125" style="75" customWidth="1"/>
    <col min="13806" max="13806" width="65.5703125" style="75" customWidth="1"/>
    <col min="13807" max="13807" width="13.5703125" style="75" customWidth="1"/>
    <col min="13808" max="13808" width="15.140625" style="75" customWidth="1"/>
    <col min="13809" max="13810" width="13.5703125" style="75" customWidth="1"/>
    <col min="13811" max="13811" width="15.140625" style="75" customWidth="1"/>
    <col min="13812" max="13813" width="13.5703125" style="75" customWidth="1"/>
    <col min="13814" max="13814" width="15.140625" style="75" customWidth="1"/>
    <col min="13815" max="13816" width="13.5703125" style="75" customWidth="1"/>
    <col min="13817" max="13817" width="15.140625" style="75" customWidth="1"/>
    <col min="13818" max="13819" width="13.5703125" style="75" customWidth="1"/>
    <col min="13820" max="13820" width="15.140625" style="75" customWidth="1"/>
    <col min="13821" max="13822" width="13.5703125" style="75" customWidth="1"/>
    <col min="13823" max="13823" width="15.140625" style="75" customWidth="1"/>
    <col min="13824" max="13825" width="13.5703125" style="75" customWidth="1"/>
    <col min="13826" max="13826" width="15.140625" style="75" customWidth="1"/>
    <col min="13827" max="13828" width="13.5703125" style="75" customWidth="1"/>
    <col min="13829" max="13829" width="15.140625" style="75" customWidth="1"/>
    <col min="13830" max="13831" width="13.5703125" style="75" customWidth="1"/>
    <col min="13832" max="13832" width="15.140625" style="75" customWidth="1"/>
    <col min="13833" max="13833" width="13.5703125" style="75" customWidth="1"/>
    <col min="13834" max="13834" width="18.7109375" style="75" bestFit="1" customWidth="1"/>
    <col min="13835" max="13835" width="12.28515625" style="75" bestFit="1" customWidth="1"/>
    <col min="13836" max="14060" width="9.140625" style="75"/>
    <col min="14061" max="14061" width="9.5703125" style="75" customWidth="1"/>
    <col min="14062" max="14062" width="65.5703125" style="75" customWidth="1"/>
    <col min="14063" max="14063" width="13.5703125" style="75" customWidth="1"/>
    <col min="14064" max="14064" width="15.140625" style="75" customWidth="1"/>
    <col min="14065" max="14066" width="13.5703125" style="75" customWidth="1"/>
    <col min="14067" max="14067" width="15.140625" style="75" customWidth="1"/>
    <col min="14068" max="14069" width="13.5703125" style="75" customWidth="1"/>
    <col min="14070" max="14070" width="15.140625" style="75" customWidth="1"/>
    <col min="14071" max="14072" width="13.5703125" style="75" customWidth="1"/>
    <col min="14073" max="14073" width="15.140625" style="75" customWidth="1"/>
    <col min="14074" max="14075" width="13.5703125" style="75" customWidth="1"/>
    <col min="14076" max="14076" width="15.140625" style="75" customWidth="1"/>
    <col min="14077" max="14078" width="13.5703125" style="75" customWidth="1"/>
    <col min="14079" max="14079" width="15.140625" style="75" customWidth="1"/>
    <col min="14080" max="14081" width="13.5703125" style="75" customWidth="1"/>
    <col min="14082" max="14082" width="15.140625" style="75" customWidth="1"/>
    <col min="14083" max="14084" width="13.5703125" style="75" customWidth="1"/>
    <col min="14085" max="14085" width="15.140625" style="75" customWidth="1"/>
    <col min="14086" max="14087" width="13.5703125" style="75" customWidth="1"/>
    <col min="14088" max="14088" width="15.140625" style="75" customWidth="1"/>
    <col min="14089" max="14089" width="13.5703125" style="75" customWidth="1"/>
    <col min="14090" max="14090" width="18.7109375" style="75" bestFit="1" customWidth="1"/>
    <col min="14091" max="14091" width="12.28515625" style="75" bestFit="1" customWidth="1"/>
    <col min="14092" max="14316" width="9.140625" style="75"/>
    <col min="14317" max="14317" width="9.5703125" style="75" customWidth="1"/>
    <col min="14318" max="14318" width="65.5703125" style="75" customWidth="1"/>
    <col min="14319" max="14319" width="13.5703125" style="75" customWidth="1"/>
    <col min="14320" max="14320" width="15.140625" style="75" customWidth="1"/>
    <col min="14321" max="14322" width="13.5703125" style="75" customWidth="1"/>
    <col min="14323" max="14323" width="15.140625" style="75" customWidth="1"/>
    <col min="14324" max="14325" width="13.5703125" style="75" customWidth="1"/>
    <col min="14326" max="14326" width="15.140625" style="75" customWidth="1"/>
    <col min="14327" max="14328" width="13.5703125" style="75" customWidth="1"/>
    <col min="14329" max="14329" width="15.140625" style="75" customWidth="1"/>
    <col min="14330" max="14331" width="13.5703125" style="75" customWidth="1"/>
    <col min="14332" max="14332" width="15.140625" style="75" customWidth="1"/>
    <col min="14333" max="14334" width="13.5703125" style="75" customWidth="1"/>
    <col min="14335" max="14335" width="15.140625" style="75" customWidth="1"/>
    <col min="14336" max="14337" width="13.5703125" style="75" customWidth="1"/>
    <col min="14338" max="14338" width="15.140625" style="75" customWidth="1"/>
    <col min="14339" max="14340" width="13.5703125" style="75" customWidth="1"/>
    <col min="14341" max="14341" width="15.140625" style="75" customWidth="1"/>
    <col min="14342" max="14343" width="13.5703125" style="75" customWidth="1"/>
    <col min="14344" max="14344" width="15.140625" style="75" customWidth="1"/>
    <col min="14345" max="14345" width="13.5703125" style="75" customWidth="1"/>
    <col min="14346" max="14346" width="18.7109375" style="75" bestFit="1" customWidth="1"/>
    <col min="14347" max="14347" width="12.28515625" style="75" bestFit="1" customWidth="1"/>
    <col min="14348" max="14572" width="9.140625" style="75"/>
    <col min="14573" max="14573" width="9.5703125" style="75" customWidth="1"/>
    <col min="14574" max="14574" width="65.5703125" style="75" customWidth="1"/>
    <col min="14575" max="14575" width="13.5703125" style="75" customWidth="1"/>
    <col min="14576" max="14576" width="15.140625" style="75" customWidth="1"/>
    <col min="14577" max="14578" width="13.5703125" style="75" customWidth="1"/>
    <col min="14579" max="14579" width="15.140625" style="75" customWidth="1"/>
    <col min="14580" max="14581" width="13.5703125" style="75" customWidth="1"/>
    <col min="14582" max="14582" width="15.140625" style="75" customWidth="1"/>
    <col min="14583" max="14584" width="13.5703125" style="75" customWidth="1"/>
    <col min="14585" max="14585" width="15.140625" style="75" customWidth="1"/>
    <col min="14586" max="14587" width="13.5703125" style="75" customWidth="1"/>
    <col min="14588" max="14588" width="15.140625" style="75" customWidth="1"/>
    <col min="14589" max="14590" width="13.5703125" style="75" customWidth="1"/>
    <col min="14591" max="14591" width="15.140625" style="75" customWidth="1"/>
    <col min="14592" max="14593" width="13.5703125" style="75" customWidth="1"/>
    <col min="14594" max="14594" width="15.140625" style="75" customWidth="1"/>
    <col min="14595" max="14596" width="13.5703125" style="75" customWidth="1"/>
    <col min="14597" max="14597" width="15.140625" style="75" customWidth="1"/>
    <col min="14598" max="14599" width="13.5703125" style="75" customWidth="1"/>
    <col min="14600" max="14600" width="15.140625" style="75" customWidth="1"/>
    <col min="14601" max="14601" width="13.5703125" style="75" customWidth="1"/>
    <col min="14602" max="14602" width="18.7109375" style="75" bestFit="1" customWidth="1"/>
    <col min="14603" max="14603" width="12.28515625" style="75" bestFit="1" customWidth="1"/>
    <col min="14604" max="14828" width="9.140625" style="75"/>
    <col min="14829" max="14829" width="9.5703125" style="75" customWidth="1"/>
    <col min="14830" max="14830" width="65.5703125" style="75" customWidth="1"/>
    <col min="14831" max="14831" width="13.5703125" style="75" customWidth="1"/>
    <col min="14832" max="14832" width="15.140625" style="75" customWidth="1"/>
    <col min="14833" max="14834" width="13.5703125" style="75" customWidth="1"/>
    <col min="14835" max="14835" width="15.140625" style="75" customWidth="1"/>
    <col min="14836" max="14837" width="13.5703125" style="75" customWidth="1"/>
    <col min="14838" max="14838" width="15.140625" style="75" customWidth="1"/>
    <col min="14839" max="14840" width="13.5703125" style="75" customWidth="1"/>
    <col min="14841" max="14841" width="15.140625" style="75" customWidth="1"/>
    <col min="14842" max="14843" width="13.5703125" style="75" customWidth="1"/>
    <col min="14844" max="14844" width="15.140625" style="75" customWidth="1"/>
    <col min="14845" max="14846" width="13.5703125" style="75" customWidth="1"/>
    <col min="14847" max="14847" width="15.140625" style="75" customWidth="1"/>
    <col min="14848" max="14849" width="13.5703125" style="75" customWidth="1"/>
    <col min="14850" max="14850" width="15.140625" style="75" customWidth="1"/>
    <col min="14851" max="14852" width="13.5703125" style="75" customWidth="1"/>
    <col min="14853" max="14853" width="15.140625" style="75" customWidth="1"/>
    <col min="14854" max="14855" width="13.5703125" style="75" customWidth="1"/>
    <col min="14856" max="14856" width="15.140625" style="75" customWidth="1"/>
    <col min="14857" max="14857" width="13.5703125" style="75" customWidth="1"/>
    <col min="14858" max="14858" width="18.7109375" style="75" bestFit="1" customWidth="1"/>
    <col min="14859" max="14859" width="12.28515625" style="75" bestFit="1" customWidth="1"/>
    <col min="14860" max="15084" width="9.140625" style="75"/>
    <col min="15085" max="15085" width="9.5703125" style="75" customWidth="1"/>
    <col min="15086" max="15086" width="65.5703125" style="75" customWidth="1"/>
    <col min="15087" max="15087" width="13.5703125" style="75" customWidth="1"/>
    <col min="15088" max="15088" width="15.140625" style="75" customWidth="1"/>
    <col min="15089" max="15090" width="13.5703125" style="75" customWidth="1"/>
    <col min="15091" max="15091" width="15.140625" style="75" customWidth="1"/>
    <col min="15092" max="15093" width="13.5703125" style="75" customWidth="1"/>
    <col min="15094" max="15094" width="15.140625" style="75" customWidth="1"/>
    <col min="15095" max="15096" width="13.5703125" style="75" customWidth="1"/>
    <col min="15097" max="15097" width="15.140625" style="75" customWidth="1"/>
    <col min="15098" max="15099" width="13.5703125" style="75" customWidth="1"/>
    <col min="15100" max="15100" width="15.140625" style="75" customWidth="1"/>
    <col min="15101" max="15102" width="13.5703125" style="75" customWidth="1"/>
    <col min="15103" max="15103" width="15.140625" style="75" customWidth="1"/>
    <col min="15104" max="15105" width="13.5703125" style="75" customWidth="1"/>
    <col min="15106" max="15106" width="15.140625" style="75" customWidth="1"/>
    <col min="15107" max="15108" width="13.5703125" style="75" customWidth="1"/>
    <col min="15109" max="15109" width="15.140625" style="75" customWidth="1"/>
    <col min="15110" max="15111" width="13.5703125" style="75" customWidth="1"/>
    <col min="15112" max="15112" width="15.140625" style="75" customWidth="1"/>
    <col min="15113" max="15113" width="13.5703125" style="75" customWidth="1"/>
    <col min="15114" max="15114" width="18.7109375" style="75" bestFit="1" customWidth="1"/>
    <col min="15115" max="15115" width="12.28515625" style="75" bestFit="1" customWidth="1"/>
    <col min="15116" max="15340" width="9.140625" style="75"/>
    <col min="15341" max="15341" width="9.5703125" style="75" customWidth="1"/>
    <col min="15342" max="15342" width="65.5703125" style="75" customWidth="1"/>
    <col min="15343" max="15343" width="13.5703125" style="75" customWidth="1"/>
    <col min="15344" max="15344" width="15.140625" style="75" customWidth="1"/>
    <col min="15345" max="15346" width="13.5703125" style="75" customWidth="1"/>
    <col min="15347" max="15347" width="15.140625" style="75" customWidth="1"/>
    <col min="15348" max="15349" width="13.5703125" style="75" customWidth="1"/>
    <col min="15350" max="15350" width="15.140625" style="75" customWidth="1"/>
    <col min="15351" max="15352" width="13.5703125" style="75" customWidth="1"/>
    <col min="15353" max="15353" width="15.140625" style="75" customWidth="1"/>
    <col min="15354" max="15355" width="13.5703125" style="75" customWidth="1"/>
    <col min="15356" max="15356" width="15.140625" style="75" customWidth="1"/>
    <col min="15357" max="15358" width="13.5703125" style="75" customWidth="1"/>
    <col min="15359" max="15359" width="15.140625" style="75" customWidth="1"/>
    <col min="15360" max="15361" width="13.5703125" style="75" customWidth="1"/>
    <col min="15362" max="15362" width="15.140625" style="75" customWidth="1"/>
    <col min="15363" max="15364" width="13.5703125" style="75" customWidth="1"/>
    <col min="15365" max="15365" width="15.140625" style="75" customWidth="1"/>
    <col min="15366" max="15367" width="13.5703125" style="75" customWidth="1"/>
    <col min="15368" max="15368" width="15.140625" style="75" customWidth="1"/>
    <col min="15369" max="15369" width="13.5703125" style="75" customWidth="1"/>
    <col min="15370" max="15370" width="18.7109375" style="75" bestFit="1" customWidth="1"/>
    <col min="15371" max="15371" width="12.28515625" style="75" bestFit="1" customWidth="1"/>
    <col min="15372" max="15596" width="9.140625" style="75"/>
    <col min="15597" max="15597" width="9.5703125" style="75" customWidth="1"/>
    <col min="15598" max="15598" width="65.5703125" style="75" customWidth="1"/>
    <col min="15599" max="15599" width="13.5703125" style="75" customWidth="1"/>
    <col min="15600" max="15600" width="15.140625" style="75" customWidth="1"/>
    <col min="15601" max="15602" width="13.5703125" style="75" customWidth="1"/>
    <col min="15603" max="15603" width="15.140625" style="75" customWidth="1"/>
    <col min="15604" max="15605" width="13.5703125" style="75" customWidth="1"/>
    <col min="15606" max="15606" width="15.140625" style="75" customWidth="1"/>
    <col min="15607" max="15608" width="13.5703125" style="75" customWidth="1"/>
    <col min="15609" max="15609" width="15.140625" style="75" customWidth="1"/>
    <col min="15610" max="15611" width="13.5703125" style="75" customWidth="1"/>
    <col min="15612" max="15612" width="15.140625" style="75" customWidth="1"/>
    <col min="15613" max="15614" width="13.5703125" style="75" customWidth="1"/>
    <col min="15615" max="15615" width="15.140625" style="75" customWidth="1"/>
    <col min="15616" max="15617" width="13.5703125" style="75" customWidth="1"/>
    <col min="15618" max="15618" width="15.140625" style="75" customWidth="1"/>
    <col min="15619" max="15620" width="13.5703125" style="75" customWidth="1"/>
    <col min="15621" max="15621" width="15.140625" style="75" customWidth="1"/>
    <col min="15622" max="15623" width="13.5703125" style="75" customWidth="1"/>
    <col min="15624" max="15624" width="15.140625" style="75" customWidth="1"/>
    <col min="15625" max="15625" width="13.5703125" style="75" customWidth="1"/>
    <col min="15626" max="15626" width="18.7109375" style="75" bestFit="1" customWidth="1"/>
    <col min="15627" max="15627" width="12.28515625" style="75" bestFit="1" customWidth="1"/>
    <col min="15628" max="15852" width="9.140625" style="75"/>
    <col min="15853" max="15853" width="9.5703125" style="75" customWidth="1"/>
    <col min="15854" max="15854" width="65.5703125" style="75" customWidth="1"/>
    <col min="15855" max="15855" width="13.5703125" style="75" customWidth="1"/>
    <col min="15856" max="15856" width="15.140625" style="75" customWidth="1"/>
    <col min="15857" max="15858" width="13.5703125" style="75" customWidth="1"/>
    <col min="15859" max="15859" width="15.140625" style="75" customWidth="1"/>
    <col min="15860" max="15861" width="13.5703125" style="75" customWidth="1"/>
    <col min="15862" max="15862" width="15.140625" style="75" customWidth="1"/>
    <col min="15863" max="15864" width="13.5703125" style="75" customWidth="1"/>
    <col min="15865" max="15865" width="15.140625" style="75" customWidth="1"/>
    <col min="15866" max="15867" width="13.5703125" style="75" customWidth="1"/>
    <col min="15868" max="15868" width="15.140625" style="75" customWidth="1"/>
    <col min="15869" max="15870" width="13.5703125" style="75" customWidth="1"/>
    <col min="15871" max="15871" width="15.140625" style="75" customWidth="1"/>
    <col min="15872" max="15873" width="13.5703125" style="75" customWidth="1"/>
    <col min="15874" max="15874" width="15.140625" style="75" customWidth="1"/>
    <col min="15875" max="15876" width="13.5703125" style="75" customWidth="1"/>
    <col min="15877" max="15877" width="15.140625" style="75" customWidth="1"/>
    <col min="15878" max="15879" width="13.5703125" style="75" customWidth="1"/>
    <col min="15880" max="15880" width="15.140625" style="75" customWidth="1"/>
    <col min="15881" max="15881" width="13.5703125" style="75" customWidth="1"/>
    <col min="15882" max="15882" width="18.7109375" style="75" bestFit="1" customWidth="1"/>
    <col min="15883" max="15883" width="12.28515625" style="75" bestFit="1" customWidth="1"/>
    <col min="15884" max="16108" width="9.140625" style="75"/>
    <col min="16109" max="16109" width="9.5703125" style="75" customWidth="1"/>
    <col min="16110" max="16110" width="65.5703125" style="75" customWidth="1"/>
    <col min="16111" max="16111" width="13.5703125" style="75" customWidth="1"/>
    <col min="16112" max="16112" width="15.140625" style="75" customWidth="1"/>
    <col min="16113" max="16114" width="13.5703125" style="75" customWidth="1"/>
    <col min="16115" max="16115" width="15.140625" style="75" customWidth="1"/>
    <col min="16116" max="16117" width="13.5703125" style="75" customWidth="1"/>
    <col min="16118" max="16118" width="15.140625" style="75" customWidth="1"/>
    <col min="16119" max="16120" width="13.5703125" style="75" customWidth="1"/>
    <col min="16121" max="16121" width="15.140625" style="75" customWidth="1"/>
    <col min="16122" max="16123" width="13.5703125" style="75" customWidth="1"/>
    <col min="16124" max="16124" width="15.140625" style="75" customWidth="1"/>
    <col min="16125" max="16126" width="13.5703125" style="75" customWidth="1"/>
    <col min="16127" max="16127" width="15.140625" style="75" customWidth="1"/>
    <col min="16128" max="16129" width="13.5703125" style="75" customWidth="1"/>
    <col min="16130" max="16130" width="15.140625" style="75" customWidth="1"/>
    <col min="16131" max="16132" width="13.5703125" style="75" customWidth="1"/>
    <col min="16133" max="16133" width="15.140625" style="75" customWidth="1"/>
    <col min="16134" max="16135" width="13.5703125" style="75" customWidth="1"/>
    <col min="16136" max="16136" width="15.140625" style="75" customWidth="1"/>
    <col min="16137" max="16137" width="13.5703125" style="75" customWidth="1"/>
    <col min="16138" max="16138" width="18.7109375" style="75" bestFit="1" customWidth="1"/>
    <col min="16139" max="16139" width="12.28515625" style="75" bestFit="1" customWidth="1"/>
    <col min="16140" max="16384" width="9.140625" style="75"/>
  </cols>
  <sheetData>
    <row r="1" spans="1:11" x14ac:dyDescent="0.2">
      <c r="K1" s="6" t="s">
        <v>291</v>
      </c>
    </row>
    <row r="2" spans="1:11" ht="14.25" x14ac:dyDescent="0.2">
      <c r="A2" s="628" t="s">
        <v>130</v>
      </c>
      <c r="B2" s="628"/>
      <c r="C2" s="628"/>
      <c r="D2" s="628"/>
      <c r="E2" s="628"/>
      <c r="F2" s="628"/>
      <c r="G2" s="628"/>
      <c r="H2" s="628"/>
      <c r="I2" s="628"/>
      <c r="J2" s="628"/>
      <c r="K2" s="628"/>
    </row>
    <row r="3" spans="1:11" ht="14.25" x14ac:dyDescent="0.2">
      <c r="A3" s="628" t="s">
        <v>292</v>
      </c>
      <c r="B3" s="628"/>
      <c r="C3" s="628"/>
      <c r="D3" s="628"/>
      <c r="E3" s="628"/>
      <c r="F3" s="628"/>
      <c r="G3" s="628"/>
      <c r="H3" s="628"/>
      <c r="I3" s="628"/>
      <c r="J3" s="628"/>
      <c r="K3" s="628"/>
    </row>
    <row r="4" spans="1:11" ht="14.25" customHeight="1" x14ac:dyDescent="0.2">
      <c r="A4" s="677" t="s">
        <v>293</v>
      </c>
      <c r="B4" s="677"/>
      <c r="C4" s="677"/>
      <c r="D4" s="677"/>
      <c r="E4" s="677"/>
      <c r="F4" s="677"/>
      <c r="G4" s="677"/>
      <c r="H4" s="677"/>
      <c r="I4" s="677"/>
      <c r="J4" s="677"/>
      <c r="K4" s="677"/>
    </row>
    <row r="5" spans="1:11" ht="14.25" customHeight="1" thickBot="1" x14ac:dyDescent="0.25">
      <c r="A5" s="379"/>
      <c r="B5" s="379"/>
      <c r="C5" s="379"/>
      <c r="D5" s="379"/>
      <c r="E5" s="379"/>
      <c r="F5" s="379"/>
      <c r="G5" s="379"/>
      <c r="H5" s="379"/>
      <c r="I5" s="379"/>
      <c r="J5" s="379"/>
      <c r="K5" s="379"/>
    </row>
    <row r="6" spans="1:11" s="380" customFormat="1" ht="55.9" customHeight="1" thickTop="1" x14ac:dyDescent="0.2">
      <c r="A6" s="678" t="s">
        <v>294</v>
      </c>
      <c r="B6" s="680" t="s">
        <v>295</v>
      </c>
      <c r="C6" s="420" t="s">
        <v>296</v>
      </c>
      <c r="D6" s="420" t="s">
        <v>297</v>
      </c>
      <c r="E6" s="420" t="s">
        <v>10</v>
      </c>
      <c r="F6" s="420" t="s">
        <v>298</v>
      </c>
      <c r="G6" s="420" t="s">
        <v>299</v>
      </c>
      <c r="H6" s="420" t="s">
        <v>300</v>
      </c>
      <c r="I6" s="420" t="s">
        <v>301</v>
      </c>
      <c r="J6" s="420" t="s">
        <v>302</v>
      </c>
      <c r="K6" s="421" t="s">
        <v>251</v>
      </c>
    </row>
    <row r="7" spans="1:11" s="380" customFormat="1" ht="22.15" customHeight="1" thickBot="1" x14ac:dyDescent="0.25">
      <c r="A7" s="679"/>
      <c r="B7" s="681"/>
      <c r="C7" s="674" t="s">
        <v>48</v>
      </c>
      <c r="D7" s="675"/>
      <c r="E7" s="675"/>
      <c r="F7" s="675"/>
      <c r="G7" s="675"/>
      <c r="H7" s="675"/>
      <c r="I7" s="675"/>
      <c r="J7" s="675"/>
      <c r="K7" s="676"/>
    </row>
    <row r="8" spans="1:11" ht="20.100000000000001" customHeight="1" thickTop="1" x14ac:dyDescent="0.2">
      <c r="A8" s="381"/>
      <c r="B8" s="382" t="s">
        <v>303</v>
      </c>
      <c r="C8" s="383"/>
      <c r="D8" s="383"/>
      <c r="E8" s="383"/>
      <c r="F8" s="383"/>
      <c r="G8" s="383"/>
      <c r="H8" s="383"/>
      <c r="I8" s="383"/>
      <c r="J8" s="384"/>
      <c r="K8" s="385"/>
    </row>
    <row r="9" spans="1:11" ht="20.100000000000001" customHeight="1" x14ac:dyDescent="0.2">
      <c r="A9" s="386" t="s">
        <v>304</v>
      </c>
      <c r="B9" s="387" t="s">
        <v>305</v>
      </c>
      <c r="C9" s="388">
        <v>188286546</v>
      </c>
      <c r="D9" s="388">
        <v>24273937</v>
      </c>
      <c r="E9" s="388">
        <v>99289546</v>
      </c>
      <c r="F9" s="388"/>
      <c r="G9" s="388"/>
      <c r="H9" s="388"/>
      <c r="I9" s="388"/>
      <c r="J9" s="389"/>
      <c r="K9" s="390">
        <v>311850029</v>
      </c>
    </row>
    <row r="10" spans="1:11" ht="20.100000000000001" customHeight="1" x14ac:dyDescent="0.2">
      <c r="A10" s="386" t="s">
        <v>306</v>
      </c>
      <c r="B10" s="387" t="s">
        <v>307</v>
      </c>
      <c r="C10" s="388"/>
      <c r="D10" s="388"/>
      <c r="E10" s="388">
        <v>19314065</v>
      </c>
      <c r="F10" s="388"/>
      <c r="G10" s="388"/>
      <c r="H10" s="388"/>
      <c r="I10" s="388"/>
      <c r="J10" s="389"/>
      <c r="K10" s="390">
        <v>19314065</v>
      </c>
    </row>
    <row r="11" spans="1:11" ht="20.100000000000001" customHeight="1" x14ac:dyDescent="0.2">
      <c r="A11" s="386" t="s">
        <v>308</v>
      </c>
      <c r="B11" s="387" t="s">
        <v>309</v>
      </c>
      <c r="C11" s="388"/>
      <c r="D11" s="388"/>
      <c r="E11" s="388">
        <v>43867350</v>
      </c>
      <c r="F11" s="388"/>
      <c r="G11" s="388"/>
      <c r="H11" s="388"/>
      <c r="I11" s="388">
        <v>4365552</v>
      </c>
      <c r="J11" s="389"/>
      <c r="K11" s="390">
        <v>48232902</v>
      </c>
    </row>
    <row r="12" spans="1:11" ht="20.100000000000001" customHeight="1" x14ac:dyDescent="0.2">
      <c r="A12" s="386" t="s">
        <v>310</v>
      </c>
      <c r="B12" s="387" t="s">
        <v>311</v>
      </c>
      <c r="C12" s="388">
        <v>16465008</v>
      </c>
      <c r="D12" s="388">
        <v>3431440</v>
      </c>
      <c r="E12" s="388">
        <v>100269992</v>
      </c>
      <c r="F12" s="388"/>
      <c r="G12" s="388"/>
      <c r="H12" s="388"/>
      <c r="I12" s="388"/>
      <c r="J12" s="389"/>
      <c r="K12" s="390">
        <v>120166440</v>
      </c>
    </row>
    <row r="13" spans="1:11" ht="20.100000000000001" customHeight="1" x14ac:dyDescent="0.2">
      <c r="A13" s="386" t="s">
        <v>312</v>
      </c>
      <c r="B13" s="387" t="s">
        <v>313</v>
      </c>
      <c r="C13" s="388"/>
      <c r="D13" s="388"/>
      <c r="E13" s="388">
        <v>478734</v>
      </c>
      <c r="F13" s="388"/>
      <c r="G13" s="388">
        <v>11818463</v>
      </c>
      <c r="H13" s="388"/>
      <c r="I13" s="388"/>
      <c r="J13" s="389"/>
      <c r="K13" s="390">
        <v>12297197</v>
      </c>
    </row>
    <row r="14" spans="1:11" ht="20.100000000000001" customHeight="1" x14ac:dyDescent="0.2">
      <c r="A14" s="386" t="s">
        <v>314</v>
      </c>
      <c r="B14" s="387" t="s">
        <v>315</v>
      </c>
      <c r="C14" s="388"/>
      <c r="D14" s="388"/>
      <c r="E14" s="388"/>
      <c r="F14" s="388"/>
      <c r="G14" s="388">
        <v>936153738</v>
      </c>
      <c r="H14" s="388"/>
      <c r="I14" s="388"/>
      <c r="J14" s="389"/>
      <c r="K14" s="390">
        <v>936153738</v>
      </c>
    </row>
    <row r="15" spans="1:11" ht="20.100000000000001" customHeight="1" x14ac:dyDescent="0.2">
      <c r="A15" s="386" t="s">
        <v>316</v>
      </c>
      <c r="B15" s="387" t="s">
        <v>317</v>
      </c>
      <c r="C15" s="388"/>
      <c r="D15" s="388"/>
      <c r="E15" s="388"/>
      <c r="F15" s="388"/>
      <c r="G15" s="388"/>
      <c r="H15" s="388">
        <v>55177464</v>
      </c>
      <c r="I15" s="388"/>
      <c r="J15" s="389"/>
      <c r="K15" s="390">
        <v>55177464</v>
      </c>
    </row>
    <row r="16" spans="1:11" ht="20.100000000000001" customHeight="1" x14ac:dyDescent="0.2">
      <c r="A16" s="386" t="s">
        <v>318</v>
      </c>
      <c r="B16" s="387" t="s">
        <v>319</v>
      </c>
      <c r="C16" s="388"/>
      <c r="D16" s="388">
        <v>115636</v>
      </c>
      <c r="E16" s="388">
        <v>19572817</v>
      </c>
      <c r="F16" s="388"/>
      <c r="G16" s="388"/>
      <c r="H16" s="388">
        <v>684364</v>
      </c>
      <c r="I16" s="388">
        <v>2500000</v>
      </c>
      <c r="J16" s="389"/>
      <c r="K16" s="390">
        <v>22872817</v>
      </c>
    </row>
    <row r="17" spans="1:11" ht="20.100000000000001" customHeight="1" x14ac:dyDescent="0.2">
      <c r="A17" s="386" t="s">
        <v>320</v>
      </c>
      <c r="B17" s="387" t="s">
        <v>321</v>
      </c>
      <c r="C17" s="388">
        <v>2941972</v>
      </c>
      <c r="D17" s="388">
        <v>211377</v>
      </c>
      <c r="E17" s="388"/>
      <c r="F17" s="388"/>
      <c r="G17" s="388"/>
      <c r="H17" s="388"/>
      <c r="I17" s="388"/>
      <c r="J17" s="389"/>
      <c r="K17" s="390">
        <v>3153349</v>
      </c>
    </row>
    <row r="18" spans="1:11" ht="20.100000000000001" customHeight="1" x14ac:dyDescent="0.2">
      <c r="A18" s="386" t="s">
        <v>322</v>
      </c>
      <c r="B18" s="387" t="s">
        <v>323</v>
      </c>
      <c r="C18" s="388"/>
      <c r="D18" s="388"/>
      <c r="E18" s="388">
        <v>1900000</v>
      </c>
      <c r="F18" s="388"/>
      <c r="G18" s="388"/>
      <c r="H18" s="388"/>
      <c r="I18" s="388"/>
      <c r="J18" s="389"/>
      <c r="K18" s="390">
        <v>1900000</v>
      </c>
    </row>
    <row r="19" spans="1:11" ht="20.100000000000001" customHeight="1" x14ac:dyDescent="0.2">
      <c r="A19" s="386" t="s">
        <v>324</v>
      </c>
      <c r="B19" s="387" t="s">
        <v>325</v>
      </c>
      <c r="C19" s="388"/>
      <c r="D19" s="388"/>
      <c r="E19" s="388">
        <v>283083781</v>
      </c>
      <c r="F19" s="388"/>
      <c r="G19" s="388"/>
      <c r="H19" s="388"/>
      <c r="I19" s="388"/>
      <c r="J19" s="389"/>
      <c r="K19" s="390">
        <v>283083781</v>
      </c>
    </row>
    <row r="20" spans="1:11" ht="20.100000000000001" customHeight="1" x14ac:dyDescent="0.2">
      <c r="A20" s="386" t="s">
        <v>326</v>
      </c>
      <c r="B20" s="387" t="s">
        <v>327</v>
      </c>
      <c r="C20" s="388"/>
      <c r="D20" s="388"/>
      <c r="E20" s="388">
        <v>240600000</v>
      </c>
      <c r="F20" s="388"/>
      <c r="G20" s="388"/>
      <c r="H20" s="388"/>
      <c r="I20" s="388"/>
      <c r="J20" s="389"/>
      <c r="K20" s="390">
        <v>240600000</v>
      </c>
    </row>
    <row r="21" spans="1:11" ht="20.100000000000001" customHeight="1" x14ac:dyDescent="0.2">
      <c r="A21" s="386" t="s">
        <v>328</v>
      </c>
      <c r="B21" s="387" t="s">
        <v>329</v>
      </c>
      <c r="C21" s="388"/>
      <c r="D21" s="388"/>
      <c r="E21" s="388">
        <v>90065407</v>
      </c>
      <c r="F21" s="388"/>
      <c r="G21" s="388"/>
      <c r="H21" s="388"/>
      <c r="I21" s="388"/>
      <c r="J21" s="389"/>
      <c r="K21" s="390">
        <v>90065407</v>
      </c>
    </row>
    <row r="22" spans="1:11" ht="20.100000000000001" customHeight="1" x14ac:dyDescent="0.2">
      <c r="A22" s="386" t="s">
        <v>330</v>
      </c>
      <c r="B22" s="387" t="s">
        <v>331</v>
      </c>
      <c r="C22" s="388"/>
      <c r="D22" s="388"/>
      <c r="E22" s="388">
        <v>700000</v>
      </c>
      <c r="F22" s="388"/>
      <c r="G22" s="388"/>
      <c r="H22" s="388"/>
      <c r="I22" s="388"/>
      <c r="J22" s="389"/>
      <c r="K22" s="390">
        <v>700000</v>
      </c>
    </row>
    <row r="23" spans="1:11" ht="20.100000000000001" customHeight="1" x14ac:dyDescent="0.2">
      <c r="A23" s="386" t="s">
        <v>332</v>
      </c>
      <c r="B23" s="387" t="s">
        <v>333</v>
      </c>
      <c r="C23" s="388"/>
      <c r="D23" s="388"/>
      <c r="E23" s="388">
        <v>58368840</v>
      </c>
      <c r="F23" s="388"/>
      <c r="G23" s="388"/>
      <c r="H23" s="388"/>
      <c r="I23" s="388"/>
      <c r="J23" s="389"/>
      <c r="K23" s="390">
        <v>58368840</v>
      </c>
    </row>
    <row r="24" spans="1:11" ht="20.100000000000001" customHeight="1" x14ac:dyDescent="0.2">
      <c r="A24" s="386" t="s">
        <v>334</v>
      </c>
      <c r="B24" s="387" t="s">
        <v>335</v>
      </c>
      <c r="C24" s="388"/>
      <c r="D24" s="388"/>
      <c r="E24" s="388">
        <v>3000000</v>
      </c>
      <c r="F24" s="388"/>
      <c r="G24" s="388"/>
      <c r="H24" s="388"/>
      <c r="I24" s="388"/>
      <c r="J24" s="389"/>
      <c r="K24" s="390">
        <v>3000000</v>
      </c>
    </row>
    <row r="25" spans="1:11" ht="20.100000000000001" customHeight="1" x14ac:dyDescent="0.2">
      <c r="A25" s="386" t="s">
        <v>336</v>
      </c>
      <c r="B25" s="387" t="s">
        <v>337</v>
      </c>
      <c r="C25" s="388"/>
      <c r="D25" s="388"/>
      <c r="E25" s="388">
        <v>2540000</v>
      </c>
      <c r="F25" s="388"/>
      <c r="G25" s="388"/>
      <c r="H25" s="388"/>
      <c r="I25" s="388"/>
      <c r="J25" s="389"/>
      <c r="K25" s="390">
        <v>2540000</v>
      </c>
    </row>
    <row r="26" spans="1:11" ht="20.100000000000001" customHeight="1" x14ac:dyDescent="0.2">
      <c r="A26" s="386" t="s">
        <v>338</v>
      </c>
      <c r="B26" s="387" t="s">
        <v>339</v>
      </c>
      <c r="C26" s="388"/>
      <c r="D26" s="388"/>
      <c r="E26" s="388">
        <v>15000000</v>
      </c>
      <c r="F26" s="388"/>
      <c r="G26" s="388"/>
      <c r="H26" s="388"/>
      <c r="I26" s="388"/>
      <c r="J26" s="389"/>
      <c r="K26" s="390">
        <v>15000000</v>
      </c>
    </row>
    <row r="27" spans="1:11" ht="20.100000000000001" customHeight="1" x14ac:dyDescent="0.2">
      <c r="A27" s="386" t="s">
        <v>340</v>
      </c>
      <c r="B27" s="387" t="s">
        <v>341</v>
      </c>
      <c r="C27" s="388"/>
      <c r="D27" s="388"/>
      <c r="E27" s="388">
        <v>48829675</v>
      </c>
      <c r="F27" s="388"/>
      <c r="G27" s="388"/>
      <c r="H27" s="388"/>
      <c r="I27" s="388"/>
      <c r="J27" s="389"/>
      <c r="K27" s="390">
        <v>48829675</v>
      </c>
    </row>
    <row r="28" spans="1:11" ht="20.100000000000001" customHeight="1" x14ac:dyDescent="0.2">
      <c r="A28" s="386" t="s">
        <v>342</v>
      </c>
      <c r="B28" s="387" t="s">
        <v>343</v>
      </c>
      <c r="C28" s="388"/>
      <c r="D28" s="388"/>
      <c r="E28" s="388">
        <v>18000000</v>
      </c>
      <c r="F28" s="388"/>
      <c r="G28" s="388"/>
      <c r="H28" s="388"/>
      <c r="I28" s="388"/>
      <c r="J28" s="389"/>
      <c r="K28" s="390">
        <v>18000000</v>
      </c>
    </row>
    <row r="29" spans="1:11" ht="20.100000000000001" customHeight="1" x14ac:dyDescent="0.2">
      <c r="A29" s="386" t="s">
        <v>344</v>
      </c>
      <c r="B29" s="387" t="s">
        <v>345</v>
      </c>
      <c r="C29" s="388"/>
      <c r="D29" s="388"/>
      <c r="E29" s="388">
        <v>155833370</v>
      </c>
      <c r="F29" s="388"/>
      <c r="G29" s="388"/>
      <c r="H29" s="388"/>
      <c r="I29" s="388"/>
      <c r="J29" s="389"/>
      <c r="K29" s="390">
        <v>155833370</v>
      </c>
    </row>
    <row r="30" spans="1:11" ht="20.100000000000001" customHeight="1" x14ac:dyDescent="0.2">
      <c r="A30" s="386" t="s">
        <v>346</v>
      </c>
      <c r="B30" s="387" t="s">
        <v>347</v>
      </c>
      <c r="C30" s="388"/>
      <c r="D30" s="388"/>
      <c r="E30" s="388">
        <v>455918470</v>
      </c>
      <c r="F30" s="388"/>
      <c r="G30" s="388"/>
      <c r="H30" s="388"/>
      <c r="I30" s="388"/>
      <c r="J30" s="389"/>
      <c r="K30" s="390">
        <v>455918470</v>
      </c>
    </row>
    <row r="31" spans="1:11" ht="20.100000000000001" customHeight="1" x14ac:dyDescent="0.2">
      <c r="A31" s="386" t="s">
        <v>348</v>
      </c>
      <c r="B31" s="387" t="s">
        <v>349</v>
      </c>
      <c r="C31" s="388">
        <v>5499064</v>
      </c>
      <c r="D31" s="388">
        <v>726286</v>
      </c>
      <c r="E31" s="388">
        <v>74453953</v>
      </c>
      <c r="F31" s="388"/>
      <c r="G31" s="388"/>
      <c r="H31" s="388"/>
      <c r="I31" s="388"/>
      <c r="J31" s="389"/>
      <c r="K31" s="390">
        <v>80679303</v>
      </c>
    </row>
    <row r="32" spans="1:11" ht="20.100000000000001" customHeight="1" x14ac:dyDescent="0.2">
      <c r="A32" s="386" t="s">
        <v>350</v>
      </c>
      <c r="B32" s="387" t="s">
        <v>351</v>
      </c>
      <c r="C32" s="388"/>
      <c r="D32" s="388"/>
      <c r="E32" s="388">
        <v>1041000</v>
      </c>
      <c r="F32" s="388"/>
      <c r="G32" s="388"/>
      <c r="H32" s="388"/>
      <c r="I32" s="388"/>
      <c r="J32" s="389"/>
      <c r="K32" s="390">
        <v>1041000</v>
      </c>
    </row>
    <row r="33" spans="1:11" ht="20.100000000000001" customHeight="1" x14ac:dyDescent="0.2">
      <c r="A33" s="386" t="s">
        <v>352</v>
      </c>
      <c r="B33" s="387" t="s">
        <v>353</v>
      </c>
      <c r="C33" s="388"/>
      <c r="D33" s="388"/>
      <c r="E33" s="388">
        <v>20000</v>
      </c>
      <c r="F33" s="388"/>
      <c r="G33" s="388"/>
      <c r="H33" s="388"/>
      <c r="I33" s="388"/>
      <c r="J33" s="389"/>
      <c r="K33" s="390">
        <v>20000</v>
      </c>
    </row>
    <row r="34" spans="1:11" ht="20.100000000000001" customHeight="1" x14ac:dyDescent="0.2">
      <c r="A34" s="386" t="s">
        <v>354</v>
      </c>
      <c r="B34" s="387" t="s">
        <v>355</v>
      </c>
      <c r="C34" s="388"/>
      <c r="D34" s="388"/>
      <c r="E34" s="388">
        <v>398700</v>
      </c>
      <c r="F34" s="388"/>
      <c r="G34" s="388"/>
      <c r="H34" s="388"/>
      <c r="I34" s="388"/>
      <c r="J34" s="389"/>
      <c r="K34" s="390">
        <v>398700</v>
      </c>
    </row>
    <row r="35" spans="1:11" ht="20.100000000000001" customHeight="1" x14ac:dyDescent="0.2">
      <c r="A35" s="386" t="s">
        <v>356</v>
      </c>
      <c r="B35" s="387" t="s">
        <v>357</v>
      </c>
      <c r="C35" s="388"/>
      <c r="D35" s="388"/>
      <c r="E35" s="388">
        <v>1610000</v>
      </c>
      <c r="F35" s="388"/>
      <c r="G35" s="388"/>
      <c r="H35" s="388"/>
      <c r="I35" s="388"/>
      <c r="J35" s="389"/>
      <c r="K35" s="390">
        <v>1610000</v>
      </c>
    </row>
    <row r="36" spans="1:11" ht="20.100000000000001" customHeight="1" x14ac:dyDescent="0.2">
      <c r="A36" s="386" t="s">
        <v>358</v>
      </c>
      <c r="B36" s="387" t="s">
        <v>359</v>
      </c>
      <c r="C36" s="388"/>
      <c r="D36" s="388"/>
      <c r="E36" s="388">
        <v>370000</v>
      </c>
      <c r="F36" s="388"/>
      <c r="G36" s="388"/>
      <c r="H36" s="388"/>
      <c r="I36" s="388"/>
      <c r="J36" s="389"/>
      <c r="K36" s="390">
        <v>370000</v>
      </c>
    </row>
    <row r="37" spans="1:11" ht="20.100000000000001" customHeight="1" x14ac:dyDescent="0.2">
      <c r="A37" s="386" t="s">
        <v>360</v>
      </c>
      <c r="B37" s="387" t="s">
        <v>361</v>
      </c>
      <c r="C37" s="388"/>
      <c r="D37" s="388"/>
      <c r="E37" s="388">
        <v>996000</v>
      </c>
      <c r="F37" s="388"/>
      <c r="G37" s="388"/>
      <c r="H37" s="388"/>
      <c r="I37" s="388"/>
      <c r="J37" s="389"/>
      <c r="K37" s="390">
        <v>996000</v>
      </c>
    </row>
    <row r="38" spans="1:11" ht="20.100000000000001" customHeight="1" x14ac:dyDescent="0.2">
      <c r="A38" s="386" t="s">
        <v>362</v>
      </c>
      <c r="B38" s="387" t="s">
        <v>363</v>
      </c>
      <c r="C38" s="388"/>
      <c r="D38" s="388"/>
      <c r="E38" s="388">
        <v>200000</v>
      </c>
      <c r="F38" s="388"/>
      <c r="G38" s="388"/>
      <c r="H38" s="388"/>
      <c r="I38" s="388"/>
      <c r="J38" s="389"/>
      <c r="K38" s="390">
        <v>200000</v>
      </c>
    </row>
    <row r="39" spans="1:11" ht="20.100000000000001" customHeight="1" x14ac:dyDescent="0.2">
      <c r="A39" s="386" t="s">
        <v>364</v>
      </c>
      <c r="B39" s="387" t="s">
        <v>365</v>
      </c>
      <c r="C39" s="388"/>
      <c r="D39" s="388"/>
      <c r="E39" s="388">
        <v>24810000</v>
      </c>
      <c r="F39" s="388"/>
      <c r="G39" s="388"/>
      <c r="H39" s="388"/>
      <c r="I39" s="388"/>
      <c r="J39" s="389"/>
      <c r="K39" s="390">
        <v>24810000</v>
      </c>
    </row>
    <row r="40" spans="1:11" ht="20.100000000000001" customHeight="1" x14ac:dyDescent="0.2">
      <c r="A40" s="386" t="s">
        <v>366</v>
      </c>
      <c r="B40" s="391" t="s">
        <v>367</v>
      </c>
      <c r="C40" s="388"/>
      <c r="D40" s="388"/>
      <c r="E40" s="388"/>
      <c r="F40" s="388"/>
      <c r="G40" s="388"/>
      <c r="H40" s="388"/>
      <c r="I40" s="388">
        <v>1500000</v>
      </c>
      <c r="J40" s="389"/>
      <c r="K40" s="390">
        <v>1500000</v>
      </c>
    </row>
    <row r="41" spans="1:11" ht="20.100000000000001" customHeight="1" x14ac:dyDescent="0.2">
      <c r="A41" s="386" t="s">
        <v>368</v>
      </c>
      <c r="B41" s="392" t="s">
        <v>369</v>
      </c>
      <c r="C41" s="388"/>
      <c r="D41" s="388"/>
      <c r="E41" s="388">
        <v>292053</v>
      </c>
      <c r="F41" s="388"/>
      <c r="G41" s="388"/>
      <c r="H41" s="388"/>
      <c r="I41" s="388"/>
      <c r="J41" s="389"/>
      <c r="K41" s="390">
        <v>292053</v>
      </c>
    </row>
    <row r="42" spans="1:11" ht="20.100000000000001" customHeight="1" x14ac:dyDescent="0.2">
      <c r="A42" s="386" t="s">
        <v>370</v>
      </c>
      <c r="B42" s="391" t="s">
        <v>371</v>
      </c>
      <c r="C42" s="388"/>
      <c r="D42" s="388"/>
      <c r="E42" s="388"/>
      <c r="F42" s="388"/>
      <c r="G42" s="388"/>
      <c r="H42" s="388"/>
      <c r="I42" s="388">
        <v>1500000</v>
      </c>
      <c r="J42" s="389"/>
      <c r="K42" s="390">
        <v>1500000</v>
      </c>
    </row>
    <row r="43" spans="1:11" ht="20.100000000000001" customHeight="1" x14ac:dyDescent="0.2">
      <c r="A43" s="386" t="s">
        <v>372</v>
      </c>
      <c r="B43" s="387" t="s">
        <v>373</v>
      </c>
      <c r="C43" s="388"/>
      <c r="D43" s="388"/>
      <c r="E43" s="388"/>
      <c r="F43" s="388"/>
      <c r="G43" s="388"/>
      <c r="H43" s="388"/>
      <c r="I43" s="388">
        <v>5000000</v>
      </c>
      <c r="J43" s="389"/>
      <c r="K43" s="390">
        <v>5000000</v>
      </c>
    </row>
    <row r="44" spans="1:11" ht="20.100000000000001" customHeight="1" x14ac:dyDescent="0.2">
      <c r="A44" s="386" t="s">
        <v>374</v>
      </c>
      <c r="B44" s="387" t="s">
        <v>375</v>
      </c>
      <c r="C44" s="388"/>
      <c r="D44" s="388"/>
      <c r="E44" s="388">
        <v>165624</v>
      </c>
      <c r="F44" s="388"/>
      <c r="G44" s="388"/>
      <c r="H44" s="388"/>
      <c r="I44" s="388"/>
      <c r="J44" s="389"/>
      <c r="K44" s="390">
        <v>165624</v>
      </c>
    </row>
    <row r="45" spans="1:11" ht="20.100000000000001" customHeight="1" x14ac:dyDescent="0.2">
      <c r="A45" s="393">
        <v>104012</v>
      </c>
      <c r="B45" s="387" t="s">
        <v>376</v>
      </c>
      <c r="C45" s="388"/>
      <c r="D45" s="388"/>
      <c r="E45" s="388">
        <v>2153500</v>
      </c>
      <c r="F45" s="388"/>
      <c r="G45" s="388"/>
      <c r="H45" s="388"/>
      <c r="I45" s="388">
        <v>2000000</v>
      </c>
      <c r="J45" s="389"/>
      <c r="K45" s="390">
        <v>4153500</v>
      </c>
    </row>
    <row r="46" spans="1:11" ht="20.100000000000001" customHeight="1" x14ac:dyDescent="0.2">
      <c r="A46" s="393" t="s">
        <v>377</v>
      </c>
      <c r="B46" s="387" t="s">
        <v>378</v>
      </c>
      <c r="C46" s="388">
        <v>15516</v>
      </c>
      <c r="D46" s="388"/>
      <c r="E46" s="388">
        <v>142887165</v>
      </c>
      <c r="F46" s="388"/>
      <c r="G46" s="388"/>
      <c r="H46" s="388"/>
      <c r="I46" s="388"/>
      <c r="J46" s="389"/>
      <c r="K46" s="390">
        <v>142902681</v>
      </c>
    </row>
    <row r="47" spans="1:11" ht="20.100000000000001" customHeight="1" x14ac:dyDescent="0.2">
      <c r="A47" s="386">
        <v>107013</v>
      </c>
      <c r="B47" s="387" t="s">
        <v>379</v>
      </c>
      <c r="C47" s="388"/>
      <c r="D47" s="388"/>
      <c r="E47" s="388"/>
      <c r="F47" s="388"/>
      <c r="G47" s="388"/>
      <c r="H47" s="388"/>
      <c r="I47" s="388">
        <v>960000</v>
      </c>
      <c r="J47" s="389"/>
      <c r="K47" s="390">
        <v>960000</v>
      </c>
    </row>
    <row r="48" spans="1:11" ht="20.100000000000001" customHeight="1" x14ac:dyDescent="0.2">
      <c r="A48" s="386" t="s">
        <v>380</v>
      </c>
      <c r="B48" s="387" t="s">
        <v>381</v>
      </c>
      <c r="C48" s="388"/>
      <c r="D48" s="388"/>
      <c r="E48" s="388"/>
      <c r="F48" s="388"/>
      <c r="G48" s="388"/>
      <c r="H48" s="388"/>
      <c r="I48" s="388">
        <v>10000000</v>
      </c>
      <c r="J48" s="389"/>
      <c r="K48" s="390">
        <v>10000000</v>
      </c>
    </row>
    <row r="49" spans="1:11" ht="20.100000000000001" customHeight="1" x14ac:dyDescent="0.2">
      <c r="A49" s="386" t="s">
        <v>382</v>
      </c>
      <c r="B49" s="387" t="s">
        <v>383</v>
      </c>
      <c r="C49" s="388"/>
      <c r="D49" s="388"/>
      <c r="E49" s="388"/>
      <c r="F49" s="388"/>
      <c r="G49" s="388"/>
      <c r="H49" s="388"/>
      <c r="I49" s="388">
        <v>10000000</v>
      </c>
      <c r="J49" s="389"/>
      <c r="K49" s="390">
        <v>10000000</v>
      </c>
    </row>
    <row r="50" spans="1:11" ht="20.100000000000001" customHeight="1" x14ac:dyDescent="0.2">
      <c r="A50" s="386" t="s">
        <v>384</v>
      </c>
      <c r="B50" s="387" t="s">
        <v>385</v>
      </c>
      <c r="C50" s="388"/>
      <c r="D50" s="388"/>
      <c r="E50" s="388"/>
      <c r="F50" s="388"/>
      <c r="G50" s="388"/>
      <c r="H50" s="388"/>
      <c r="I50" s="388">
        <v>10000000</v>
      </c>
      <c r="J50" s="389"/>
      <c r="K50" s="390">
        <v>10000000</v>
      </c>
    </row>
    <row r="51" spans="1:11" ht="20.100000000000001" customHeight="1" x14ac:dyDescent="0.2">
      <c r="A51" s="386">
        <v>107060</v>
      </c>
      <c r="B51" s="387" t="s">
        <v>386</v>
      </c>
      <c r="C51" s="388"/>
      <c r="D51" s="388"/>
      <c r="E51" s="388">
        <v>3600000</v>
      </c>
      <c r="F51" s="388">
        <v>5300000</v>
      </c>
      <c r="G51" s="388"/>
      <c r="H51" s="388"/>
      <c r="I51" s="388"/>
      <c r="J51" s="389"/>
      <c r="K51" s="390">
        <v>8900000</v>
      </c>
    </row>
    <row r="52" spans="1:11" ht="20.100000000000001" customHeight="1" x14ac:dyDescent="0.2">
      <c r="A52" s="386" t="s">
        <v>387</v>
      </c>
      <c r="B52" s="394" t="s">
        <v>388</v>
      </c>
      <c r="C52" s="388"/>
      <c r="D52" s="388"/>
      <c r="E52" s="388">
        <v>554729</v>
      </c>
      <c r="F52" s="388"/>
      <c r="G52" s="388"/>
      <c r="H52" s="388"/>
      <c r="I52" s="388"/>
      <c r="J52" s="389"/>
      <c r="K52" s="390">
        <v>554729</v>
      </c>
    </row>
    <row r="53" spans="1:11" s="399" customFormat="1" ht="20.100000000000001" customHeight="1" x14ac:dyDescent="0.2">
      <c r="A53" s="395"/>
      <c r="B53" s="396" t="s">
        <v>389</v>
      </c>
      <c r="C53" s="397">
        <v>213208106</v>
      </c>
      <c r="D53" s="397">
        <v>28758676</v>
      </c>
      <c r="E53" s="397">
        <v>1910184771</v>
      </c>
      <c r="F53" s="397">
        <v>5300000</v>
      </c>
      <c r="G53" s="397">
        <v>947972201</v>
      </c>
      <c r="H53" s="397">
        <v>55861828</v>
      </c>
      <c r="I53" s="397">
        <v>47825552</v>
      </c>
      <c r="J53" s="306">
        <v>0</v>
      </c>
      <c r="K53" s="398">
        <v>3209111134</v>
      </c>
    </row>
    <row r="54" spans="1:11" ht="20.100000000000001" customHeight="1" x14ac:dyDescent="0.2">
      <c r="A54" s="400"/>
      <c r="B54" s="401" t="s">
        <v>390</v>
      </c>
      <c r="C54" s="402"/>
      <c r="D54" s="402"/>
      <c r="E54" s="402"/>
      <c r="F54" s="402"/>
      <c r="G54" s="402"/>
      <c r="H54" s="402"/>
      <c r="I54" s="402"/>
      <c r="J54" s="403"/>
      <c r="K54" s="390"/>
    </row>
    <row r="55" spans="1:11" ht="20.100000000000001" customHeight="1" x14ac:dyDescent="0.2">
      <c r="A55" s="386" t="s">
        <v>318</v>
      </c>
      <c r="B55" s="387" t="s">
        <v>319</v>
      </c>
      <c r="C55" s="388">
        <v>150000</v>
      </c>
      <c r="D55" s="388">
        <v>17550</v>
      </c>
      <c r="E55" s="388"/>
      <c r="F55" s="402"/>
      <c r="G55" s="402"/>
      <c r="H55" s="402"/>
      <c r="I55" s="402"/>
      <c r="J55" s="403"/>
      <c r="K55" s="390">
        <v>167550</v>
      </c>
    </row>
    <row r="56" spans="1:11" ht="20.100000000000001" customHeight="1" x14ac:dyDescent="0.2">
      <c r="A56" s="386" t="s">
        <v>391</v>
      </c>
      <c r="B56" s="387" t="s">
        <v>392</v>
      </c>
      <c r="C56" s="402"/>
      <c r="D56" s="402"/>
      <c r="E56" s="388">
        <v>10000</v>
      </c>
      <c r="F56" s="402"/>
      <c r="G56" s="402"/>
      <c r="H56" s="402"/>
      <c r="I56" s="402"/>
      <c r="J56" s="403"/>
      <c r="K56" s="390">
        <v>10000</v>
      </c>
    </row>
    <row r="57" spans="1:11" ht="20.100000000000001" customHeight="1" x14ac:dyDescent="0.2">
      <c r="A57" s="386" t="s">
        <v>346</v>
      </c>
      <c r="B57" s="387" t="s">
        <v>347</v>
      </c>
      <c r="C57" s="388">
        <v>13000000</v>
      </c>
      <c r="D57" s="388">
        <v>1521000</v>
      </c>
      <c r="E57" s="388">
        <v>50000</v>
      </c>
      <c r="F57" s="388"/>
      <c r="G57" s="388"/>
      <c r="H57" s="388"/>
      <c r="I57" s="388"/>
      <c r="J57" s="389"/>
      <c r="K57" s="390">
        <v>14571000</v>
      </c>
    </row>
    <row r="58" spans="1:11" ht="20.100000000000001" customHeight="1" x14ac:dyDescent="0.2">
      <c r="A58" s="386" t="s">
        <v>393</v>
      </c>
      <c r="B58" s="387" t="s">
        <v>394</v>
      </c>
      <c r="C58" s="388"/>
      <c r="D58" s="388"/>
      <c r="E58" s="388">
        <v>20000</v>
      </c>
      <c r="F58" s="388"/>
      <c r="G58" s="388"/>
      <c r="H58" s="388"/>
      <c r="I58" s="388"/>
      <c r="J58" s="389"/>
      <c r="K58" s="390">
        <v>20000</v>
      </c>
    </row>
    <row r="59" spans="1:11" ht="20.100000000000001" customHeight="1" x14ac:dyDescent="0.2">
      <c r="A59" s="386" t="s">
        <v>395</v>
      </c>
      <c r="B59" s="387" t="s">
        <v>396</v>
      </c>
      <c r="C59" s="388"/>
      <c r="D59" s="388"/>
      <c r="E59" s="388">
        <v>944500</v>
      </c>
      <c r="F59" s="388"/>
      <c r="G59" s="388"/>
      <c r="H59" s="388"/>
      <c r="I59" s="388">
        <v>4050000</v>
      </c>
      <c r="J59" s="389"/>
      <c r="K59" s="390">
        <v>4994500</v>
      </c>
    </row>
    <row r="60" spans="1:11" ht="20.100000000000001" customHeight="1" x14ac:dyDescent="0.2">
      <c r="A60" s="386" t="s">
        <v>397</v>
      </c>
      <c r="B60" s="404" t="s">
        <v>398</v>
      </c>
      <c r="C60" s="388"/>
      <c r="D60" s="388"/>
      <c r="E60" s="388">
        <v>970000</v>
      </c>
      <c r="F60" s="388"/>
      <c r="G60" s="388"/>
      <c r="H60" s="388"/>
      <c r="I60" s="388">
        <v>500000</v>
      </c>
      <c r="J60" s="389">
        <v>120000000</v>
      </c>
      <c r="K60" s="390">
        <v>121470000</v>
      </c>
    </row>
    <row r="61" spans="1:11" ht="20.100000000000001" customHeight="1" x14ac:dyDescent="0.2">
      <c r="A61" s="386" t="s">
        <v>399</v>
      </c>
      <c r="B61" s="387" t="s">
        <v>400</v>
      </c>
      <c r="C61" s="388"/>
      <c r="D61" s="388"/>
      <c r="E61" s="388"/>
      <c r="F61" s="388"/>
      <c r="G61" s="388"/>
      <c r="H61" s="388"/>
      <c r="I61" s="388">
        <v>2500000</v>
      </c>
      <c r="J61" s="389"/>
      <c r="K61" s="390">
        <v>2500000</v>
      </c>
    </row>
    <row r="62" spans="1:11" ht="20.100000000000001" customHeight="1" x14ac:dyDescent="0.2">
      <c r="A62" s="386" t="s">
        <v>401</v>
      </c>
      <c r="B62" s="387" t="s">
        <v>402</v>
      </c>
      <c r="C62" s="388"/>
      <c r="D62" s="388"/>
      <c r="E62" s="388">
        <v>200000</v>
      </c>
      <c r="F62" s="388"/>
      <c r="G62" s="388"/>
      <c r="H62" s="388"/>
      <c r="I62" s="388">
        <v>7850000</v>
      </c>
      <c r="J62" s="389"/>
      <c r="K62" s="390">
        <v>8050000</v>
      </c>
    </row>
    <row r="63" spans="1:11" ht="20.100000000000001" customHeight="1" x14ac:dyDescent="0.2">
      <c r="A63" s="386" t="s">
        <v>403</v>
      </c>
      <c r="B63" s="387" t="s">
        <v>404</v>
      </c>
      <c r="C63" s="388"/>
      <c r="D63" s="388"/>
      <c r="E63" s="388">
        <v>2280602</v>
      </c>
      <c r="F63" s="388"/>
      <c r="G63" s="388"/>
      <c r="H63" s="388"/>
      <c r="I63" s="388"/>
      <c r="J63" s="389"/>
      <c r="K63" s="390">
        <v>2280602</v>
      </c>
    </row>
    <row r="64" spans="1:11" ht="20.100000000000001" customHeight="1" x14ac:dyDescent="0.2">
      <c r="A64" s="386" t="s">
        <v>405</v>
      </c>
      <c r="B64" s="387" t="s">
        <v>406</v>
      </c>
      <c r="C64" s="388"/>
      <c r="D64" s="388"/>
      <c r="E64" s="388">
        <v>16050000</v>
      </c>
      <c r="F64" s="388"/>
      <c r="G64" s="388"/>
      <c r="H64" s="388"/>
      <c r="I64" s="388"/>
      <c r="J64" s="389"/>
      <c r="K64" s="390">
        <v>16050000</v>
      </c>
    </row>
    <row r="65" spans="1:11" ht="20.100000000000001" customHeight="1" x14ac:dyDescent="0.2">
      <c r="A65" s="386" t="s">
        <v>407</v>
      </c>
      <c r="B65" s="387" t="s">
        <v>408</v>
      </c>
      <c r="C65" s="388">
        <v>32061952</v>
      </c>
      <c r="D65" s="388">
        <v>10528356</v>
      </c>
      <c r="E65" s="388">
        <v>233618706</v>
      </c>
      <c r="F65" s="388"/>
      <c r="G65" s="388"/>
      <c r="H65" s="388"/>
      <c r="I65" s="388">
        <v>26000000</v>
      </c>
      <c r="J65" s="389"/>
      <c r="K65" s="390">
        <v>302209014</v>
      </c>
    </row>
    <row r="66" spans="1:11" ht="20.100000000000001" customHeight="1" x14ac:dyDescent="0.2">
      <c r="A66" s="386" t="s">
        <v>409</v>
      </c>
      <c r="B66" s="387" t="s">
        <v>410</v>
      </c>
      <c r="C66" s="388"/>
      <c r="D66" s="388"/>
      <c r="E66" s="388"/>
      <c r="F66" s="388"/>
      <c r="G66" s="388"/>
      <c r="H66" s="388"/>
      <c r="I66" s="388">
        <v>18250000</v>
      </c>
      <c r="J66" s="389"/>
      <c r="K66" s="390">
        <v>18250000</v>
      </c>
    </row>
    <row r="67" spans="1:11" ht="20.100000000000001" customHeight="1" x14ac:dyDescent="0.2">
      <c r="A67" s="386" t="s">
        <v>411</v>
      </c>
      <c r="B67" s="387" t="s">
        <v>412</v>
      </c>
      <c r="C67" s="388"/>
      <c r="D67" s="388"/>
      <c r="E67" s="388"/>
      <c r="F67" s="388"/>
      <c r="G67" s="388"/>
      <c r="H67" s="388"/>
      <c r="I67" s="388">
        <v>23110000</v>
      </c>
      <c r="J67" s="389"/>
      <c r="K67" s="390">
        <v>23110000</v>
      </c>
    </row>
    <row r="68" spans="1:11" ht="20.100000000000001" customHeight="1" x14ac:dyDescent="0.2">
      <c r="A68" s="386" t="s">
        <v>413</v>
      </c>
      <c r="B68" s="387" t="s">
        <v>414</v>
      </c>
      <c r="C68" s="388"/>
      <c r="D68" s="388"/>
      <c r="E68" s="388"/>
      <c r="F68" s="388"/>
      <c r="G68" s="388"/>
      <c r="H68" s="388"/>
      <c r="I68" s="388">
        <v>3640000</v>
      </c>
      <c r="J68" s="389"/>
      <c r="K68" s="390">
        <v>3640000</v>
      </c>
    </row>
    <row r="69" spans="1:11" ht="20.100000000000001" customHeight="1" x14ac:dyDescent="0.2">
      <c r="A69" s="386" t="s">
        <v>415</v>
      </c>
      <c r="B69" s="387" t="s">
        <v>416</v>
      </c>
      <c r="C69" s="388"/>
      <c r="D69" s="388"/>
      <c r="E69" s="388">
        <v>2000000</v>
      </c>
      <c r="F69" s="388"/>
      <c r="G69" s="388"/>
      <c r="H69" s="388"/>
      <c r="I69" s="388"/>
      <c r="J69" s="389"/>
      <c r="K69" s="390">
        <v>2000000</v>
      </c>
    </row>
    <row r="70" spans="1:11" ht="20.100000000000001" customHeight="1" x14ac:dyDescent="0.2">
      <c r="A70" s="386" t="s">
        <v>417</v>
      </c>
      <c r="B70" s="387" t="s">
        <v>418</v>
      </c>
      <c r="C70" s="388">
        <v>11990963</v>
      </c>
      <c r="D70" s="388">
        <v>1321600</v>
      </c>
      <c r="E70" s="388">
        <v>3991955</v>
      </c>
      <c r="F70" s="388"/>
      <c r="G70" s="388"/>
      <c r="H70" s="388"/>
      <c r="I70" s="388">
        <v>1000000</v>
      </c>
      <c r="J70" s="389"/>
      <c r="K70" s="390">
        <v>18304518</v>
      </c>
    </row>
    <row r="71" spans="1:11" ht="20.100000000000001" customHeight="1" x14ac:dyDescent="0.2">
      <c r="A71" s="386" t="s">
        <v>364</v>
      </c>
      <c r="B71" s="387" t="s">
        <v>419</v>
      </c>
      <c r="C71" s="388"/>
      <c r="D71" s="388"/>
      <c r="E71" s="388">
        <v>1138968</v>
      </c>
      <c r="F71" s="388"/>
      <c r="G71" s="388"/>
      <c r="H71" s="388"/>
      <c r="I71" s="388"/>
      <c r="J71" s="389"/>
      <c r="K71" s="390">
        <v>1138968</v>
      </c>
    </row>
    <row r="72" spans="1:11" ht="20.100000000000001" customHeight="1" x14ac:dyDescent="0.2">
      <c r="A72" s="386" t="s">
        <v>420</v>
      </c>
      <c r="B72" s="387" t="s">
        <v>421</v>
      </c>
      <c r="C72" s="388"/>
      <c r="D72" s="388"/>
      <c r="E72" s="388">
        <v>1201992</v>
      </c>
      <c r="F72" s="388"/>
      <c r="G72" s="388"/>
      <c r="H72" s="388"/>
      <c r="I72" s="388"/>
      <c r="J72" s="389"/>
      <c r="K72" s="390">
        <v>1201992</v>
      </c>
    </row>
    <row r="73" spans="1:11" ht="20.100000000000001" customHeight="1" x14ac:dyDescent="0.2">
      <c r="A73" s="386" t="s">
        <v>422</v>
      </c>
      <c r="B73" s="387" t="s">
        <v>423</v>
      </c>
      <c r="C73" s="388"/>
      <c r="D73" s="388"/>
      <c r="E73" s="388">
        <v>127000</v>
      </c>
      <c r="F73" s="388"/>
      <c r="G73" s="388"/>
      <c r="H73" s="388"/>
      <c r="I73" s="388"/>
      <c r="J73" s="389"/>
      <c r="K73" s="390">
        <v>127000</v>
      </c>
    </row>
    <row r="74" spans="1:11" ht="20.100000000000001" customHeight="1" x14ac:dyDescent="0.2">
      <c r="A74" s="386" t="s">
        <v>424</v>
      </c>
      <c r="B74" s="387" t="s">
        <v>425</v>
      </c>
      <c r="C74" s="388"/>
      <c r="D74" s="388"/>
      <c r="E74" s="388">
        <v>5032850</v>
      </c>
      <c r="F74" s="388"/>
      <c r="G74" s="388"/>
      <c r="H74" s="388"/>
      <c r="I74" s="388"/>
      <c r="J74" s="389"/>
      <c r="K74" s="390">
        <v>5032850</v>
      </c>
    </row>
    <row r="75" spans="1:11" ht="26.25" customHeight="1" x14ac:dyDescent="0.2">
      <c r="A75" s="386" t="s">
        <v>426</v>
      </c>
      <c r="B75" s="405" t="s">
        <v>427</v>
      </c>
      <c r="C75" s="388">
        <v>2173</v>
      </c>
      <c r="D75" s="388"/>
      <c r="E75" s="388">
        <v>89694277</v>
      </c>
      <c r="F75" s="388"/>
      <c r="G75" s="388"/>
      <c r="H75" s="388"/>
      <c r="I75" s="388"/>
      <c r="J75" s="389"/>
      <c r="K75" s="390">
        <v>89696450</v>
      </c>
    </row>
    <row r="76" spans="1:11" ht="20.100000000000001" customHeight="1" x14ac:dyDescent="0.2">
      <c r="A76" s="386" t="s">
        <v>428</v>
      </c>
      <c r="B76" s="387" t="s">
        <v>429</v>
      </c>
      <c r="C76" s="388"/>
      <c r="D76" s="388"/>
      <c r="E76" s="388">
        <v>127000</v>
      </c>
      <c r="F76" s="388"/>
      <c r="G76" s="388"/>
      <c r="H76" s="388"/>
      <c r="I76" s="388"/>
      <c r="J76" s="389"/>
      <c r="K76" s="390">
        <v>127000</v>
      </c>
    </row>
    <row r="77" spans="1:11" ht="20.100000000000001" customHeight="1" x14ac:dyDescent="0.2">
      <c r="A77" s="386">
        <v>107060</v>
      </c>
      <c r="B77" s="387" t="s">
        <v>386</v>
      </c>
      <c r="C77" s="388"/>
      <c r="D77" s="388"/>
      <c r="E77" s="388">
        <v>56850000</v>
      </c>
      <c r="F77" s="388">
        <v>6000000</v>
      </c>
      <c r="G77" s="388"/>
      <c r="H77" s="388"/>
      <c r="I77" s="388"/>
      <c r="J77" s="389"/>
      <c r="K77" s="390">
        <v>62850000</v>
      </c>
    </row>
    <row r="78" spans="1:11" s="411" customFormat="1" ht="20.100000000000001" customHeight="1" thickBot="1" x14ac:dyDescent="0.25">
      <c r="A78" s="406"/>
      <c r="B78" s="407" t="s">
        <v>430</v>
      </c>
      <c r="C78" s="408">
        <v>57205088</v>
      </c>
      <c r="D78" s="408">
        <v>13388506</v>
      </c>
      <c r="E78" s="408">
        <v>414307850</v>
      </c>
      <c r="F78" s="408">
        <v>6000000</v>
      </c>
      <c r="G78" s="409">
        <v>0</v>
      </c>
      <c r="H78" s="409">
        <v>0</v>
      </c>
      <c r="I78" s="408">
        <v>86900000</v>
      </c>
      <c r="J78" s="408">
        <v>120000000</v>
      </c>
      <c r="K78" s="410">
        <v>697801444</v>
      </c>
    </row>
    <row r="79" spans="1:11" s="414" customFormat="1" ht="20.100000000000001" customHeight="1" thickTop="1" thickBot="1" x14ac:dyDescent="0.25">
      <c r="A79" s="672" t="s">
        <v>431</v>
      </c>
      <c r="B79" s="673"/>
      <c r="C79" s="412">
        <v>270413194</v>
      </c>
      <c r="D79" s="412">
        <v>42147182</v>
      </c>
      <c r="E79" s="412">
        <v>2324492621</v>
      </c>
      <c r="F79" s="412">
        <v>11300000</v>
      </c>
      <c r="G79" s="412">
        <v>947972201</v>
      </c>
      <c r="H79" s="412">
        <v>55861828</v>
      </c>
      <c r="I79" s="412">
        <v>134725552</v>
      </c>
      <c r="J79" s="412">
        <v>120000000</v>
      </c>
      <c r="K79" s="413">
        <v>3906912578</v>
      </c>
    </row>
    <row r="80" spans="1:11" ht="20.100000000000001" customHeight="1" thickTop="1" x14ac:dyDescent="0.2">
      <c r="A80" s="415"/>
      <c r="B80" s="416"/>
      <c r="C80" s="417"/>
      <c r="D80" s="417"/>
      <c r="E80" s="417"/>
      <c r="F80" s="416"/>
      <c r="G80" s="416"/>
      <c r="H80" s="416"/>
      <c r="I80" s="416"/>
      <c r="J80" s="416"/>
      <c r="K80" s="418"/>
    </row>
    <row r="81" spans="1:11" x14ac:dyDescent="0.2">
      <c r="A81" s="415"/>
      <c r="B81" s="417"/>
      <c r="C81" s="419"/>
      <c r="D81" s="419"/>
      <c r="E81" s="419"/>
      <c r="F81" s="419"/>
      <c r="G81" s="419"/>
      <c r="H81" s="419"/>
      <c r="I81" s="419"/>
      <c r="K81" s="418"/>
    </row>
    <row r="82" spans="1:11" x14ac:dyDescent="0.2">
      <c r="A82" s="415"/>
      <c r="B82" s="417"/>
      <c r="C82" s="417"/>
      <c r="D82" s="417"/>
      <c r="E82" s="417"/>
      <c r="F82" s="417"/>
      <c r="G82" s="417"/>
      <c r="H82" s="417"/>
      <c r="I82" s="417"/>
      <c r="J82" s="417"/>
      <c r="K82" s="417"/>
    </row>
    <row r="83" spans="1:11" x14ac:dyDescent="0.2">
      <c r="A83" s="415"/>
      <c r="B83" s="417"/>
      <c r="C83" s="417"/>
      <c r="D83" s="417"/>
      <c r="E83" s="417"/>
      <c r="F83" s="417"/>
      <c r="G83" s="417"/>
      <c r="H83" s="417"/>
      <c r="I83" s="417"/>
      <c r="J83" s="417"/>
      <c r="K83" s="417"/>
    </row>
    <row r="84" spans="1:11" x14ac:dyDescent="0.2">
      <c r="A84" s="415"/>
      <c r="B84" s="417"/>
      <c r="C84" s="417"/>
      <c r="D84" s="417"/>
      <c r="E84" s="417"/>
      <c r="F84" s="417"/>
      <c r="G84" s="417"/>
      <c r="H84" s="417"/>
      <c r="I84" s="417"/>
      <c r="J84" s="417"/>
      <c r="K84" s="417"/>
    </row>
    <row r="85" spans="1:11" x14ac:dyDescent="0.2">
      <c r="A85" s="415"/>
      <c r="B85" s="417"/>
      <c r="C85" s="417"/>
      <c r="D85" s="417"/>
      <c r="E85" s="417"/>
      <c r="F85" s="417"/>
      <c r="G85" s="417"/>
      <c r="H85" s="417"/>
      <c r="I85" s="417"/>
      <c r="J85" s="417"/>
      <c r="K85" s="417"/>
    </row>
    <row r="86" spans="1:11" x14ac:dyDescent="0.2">
      <c r="A86" s="415"/>
      <c r="B86" s="417"/>
      <c r="C86" s="417"/>
      <c r="D86" s="417"/>
      <c r="E86" s="417"/>
      <c r="F86" s="417"/>
      <c r="G86" s="417"/>
      <c r="H86" s="417"/>
      <c r="I86" s="417"/>
      <c r="J86" s="417"/>
      <c r="K86" s="417"/>
    </row>
    <row r="87" spans="1:11" x14ac:dyDescent="0.2">
      <c r="A87" s="415"/>
      <c r="B87" s="417"/>
      <c r="C87" s="417"/>
      <c r="D87" s="417"/>
      <c r="E87" s="417"/>
      <c r="F87" s="417"/>
      <c r="G87" s="417"/>
      <c r="H87" s="417"/>
      <c r="I87" s="417"/>
      <c r="J87" s="417"/>
      <c r="K87" s="417"/>
    </row>
    <row r="88" spans="1:11" x14ac:dyDescent="0.2">
      <c r="A88" s="415"/>
      <c r="B88" s="417"/>
      <c r="C88" s="417"/>
      <c r="D88" s="417"/>
      <c r="E88" s="417"/>
      <c r="F88" s="417"/>
      <c r="G88" s="417"/>
      <c r="H88" s="417"/>
      <c r="I88" s="417"/>
      <c r="J88" s="417"/>
      <c r="K88" s="417"/>
    </row>
    <row r="89" spans="1:11" x14ac:dyDescent="0.2">
      <c r="A89" s="415"/>
      <c r="B89" s="417"/>
      <c r="C89" s="417"/>
      <c r="D89" s="417"/>
      <c r="E89" s="417"/>
      <c r="F89" s="417"/>
      <c r="G89" s="417"/>
      <c r="H89" s="417"/>
      <c r="I89" s="417"/>
      <c r="J89" s="417"/>
      <c r="K89" s="417"/>
    </row>
    <row r="90" spans="1:11" x14ac:dyDescent="0.2">
      <c r="A90" s="415"/>
      <c r="B90" s="417"/>
      <c r="C90" s="417"/>
      <c r="D90" s="417"/>
      <c r="E90" s="417"/>
      <c r="F90" s="417"/>
      <c r="G90" s="417"/>
      <c r="H90" s="417"/>
      <c r="I90" s="417"/>
      <c r="J90" s="417"/>
      <c r="K90" s="417"/>
    </row>
    <row r="91" spans="1:11" x14ac:dyDescent="0.2">
      <c r="A91" s="415"/>
      <c r="B91" s="417"/>
      <c r="C91" s="417"/>
      <c r="D91" s="417"/>
      <c r="E91" s="417"/>
      <c r="F91" s="417"/>
      <c r="G91" s="417"/>
      <c r="H91" s="417"/>
      <c r="I91" s="417"/>
      <c r="J91" s="417"/>
      <c r="K91" s="417"/>
    </row>
    <row r="92" spans="1:11" x14ac:dyDescent="0.2">
      <c r="A92" s="415"/>
      <c r="B92" s="417"/>
      <c r="C92" s="417"/>
      <c r="D92" s="417"/>
      <c r="E92" s="417"/>
      <c r="F92" s="417"/>
      <c r="G92" s="417"/>
      <c r="H92" s="417"/>
      <c r="I92" s="417"/>
      <c r="J92" s="417"/>
      <c r="K92" s="417"/>
    </row>
    <row r="93" spans="1:11" x14ac:dyDescent="0.2">
      <c r="A93" s="415"/>
      <c r="B93" s="417"/>
      <c r="C93" s="417"/>
      <c r="D93" s="417"/>
      <c r="E93" s="417"/>
      <c r="F93" s="417"/>
      <c r="G93" s="417"/>
      <c r="H93" s="417"/>
      <c r="I93" s="417"/>
      <c r="J93" s="417"/>
      <c r="K93" s="417"/>
    </row>
    <row r="94" spans="1:11" x14ac:dyDescent="0.2">
      <c r="A94" s="415"/>
      <c r="B94" s="417"/>
      <c r="C94" s="417"/>
      <c r="D94" s="417"/>
      <c r="E94" s="417"/>
      <c r="F94" s="417"/>
      <c r="G94" s="417"/>
      <c r="H94" s="417"/>
      <c r="I94" s="417"/>
      <c r="J94" s="417"/>
      <c r="K94" s="417"/>
    </row>
    <row r="95" spans="1:11" x14ac:dyDescent="0.2">
      <c r="A95" s="415"/>
      <c r="B95" s="417"/>
      <c r="C95" s="417"/>
      <c r="D95" s="417"/>
      <c r="E95" s="417"/>
      <c r="F95" s="417"/>
      <c r="G95" s="417"/>
      <c r="H95" s="417"/>
      <c r="I95" s="417"/>
      <c r="J95" s="417"/>
      <c r="K95" s="417"/>
    </row>
    <row r="96" spans="1:11" x14ac:dyDescent="0.2">
      <c r="A96" s="415"/>
      <c r="B96" s="417"/>
      <c r="C96" s="417"/>
      <c r="D96" s="417"/>
      <c r="E96" s="417"/>
      <c r="F96" s="417"/>
      <c r="G96" s="417"/>
      <c r="H96" s="417"/>
      <c r="I96" s="417"/>
      <c r="J96" s="417"/>
      <c r="K96" s="417"/>
    </row>
    <row r="97" spans="1:11" x14ac:dyDescent="0.2">
      <c r="A97" s="415"/>
      <c r="B97" s="417"/>
      <c r="C97" s="417"/>
      <c r="D97" s="417"/>
      <c r="E97" s="417"/>
      <c r="F97" s="417"/>
      <c r="G97" s="417"/>
      <c r="H97" s="417"/>
      <c r="I97" s="417"/>
      <c r="J97" s="417"/>
      <c r="K97" s="417"/>
    </row>
    <row r="98" spans="1:11" x14ac:dyDescent="0.2">
      <c r="A98" s="415"/>
      <c r="B98" s="417"/>
      <c r="C98" s="417"/>
      <c r="D98" s="417"/>
      <c r="E98" s="417"/>
      <c r="F98" s="417"/>
      <c r="G98" s="417"/>
      <c r="H98" s="417"/>
      <c r="I98" s="417"/>
      <c r="J98" s="417"/>
      <c r="K98" s="417"/>
    </row>
    <row r="99" spans="1:11" x14ac:dyDescent="0.2">
      <c r="A99" s="415"/>
      <c r="B99" s="417"/>
      <c r="C99" s="417"/>
      <c r="D99" s="417"/>
      <c r="E99" s="417"/>
      <c r="F99" s="417"/>
      <c r="G99" s="417"/>
      <c r="H99" s="417"/>
      <c r="I99" s="417"/>
      <c r="J99" s="417"/>
      <c r="K99" s="417"/>
    </row>
    <row r="100" spans="1:11" x14ac:dyDescent="0.2">
      <c r="A100" s="415"/>
      <c r="B100" s="417"/>
      <c r="C100" s="417"/>
      <c r="D100" s="417"/>
      <c r="E100" s="417"/>
      <c r="F100" s="417"/>
      <c r="G100" s="417"/>
      <c r="H100" s="417"/>
      <c r="I100" s="417"/>
      <c r="J100" s="417"/>
      <c r="K100" s="417"/>
    </row>
    <row r="101" spans="1:11" x14ac:dyDescent="0.2">
      <c r="A101" s="415"/>
      <c r="B101" s="417"/>
      <c r="C101" s="417"/>
      <c r="D101" s="417"/>
      <c r="E101" s="417"/>
      <c r="F101" s="417"/>
      <c r="G101" s="417"/>
      <c r="H101" s="417"/>
      <c r="I101" s="417"/>
      <c r="J101" s="417"/>
      <c r="K101" s="417"/>
    </row>
    <row r="102" spans="1:11" x14ac:dyDescent="0.2">
      <c r="A102" s="415"/>
      <c r="B102" s="417"/>
      <c r="C102" s="417"/>
      <c r="D102" s="417"/>
      <c r="E102" s="417"/>
      <c r="F102" s="417"/>
      <c r="G102" s="417"/>
      <c r="H102" s="417"/>
      <c r="I102" s="417"/>
      <c r="J102" s="417"/>
      <c r="K102" s="417"/>
    </row>
    <row r="103" spans="1:11" x14ac:dyDescent="0.2">
      <c r="A103" s="415"/>
      <c r="B103" s="417"/>
      <c r="C103" s="417"/>
      <c r="D103" s="417"/>
      <c r="E103" s="417"/>
      <c r="F103" s="417"/>
      <c r="G103" s="417"/>
      <c r="H103" s="417"/>
      <c r="I103" s="417"/>
      <c r="J103" s="417"/>
      <c r="K103" s="417"/>
    </row>
    <row r="104" spans="1:11" x14ac:dyDescent="0.2">
      <c r="A104" s="415"/>
      <c r="B104" s="417"/>
      <c r="C104" s="417"/>
      <c r="D104" s="417"/>
      <c r="E104" s="417"/>
      <c r="F104" s="417"/>
      <c r="G104" s="417"/>
      <c r="H104" s="417"/>
      <c r="I104" s="417"/>
      <c r="J104" s="417"/>
      <c r="K104" s="417"/>
    </row>
    <row r="105" spans="1:11" x14ac:dyDescent="0.2">
      <c r="A105" s="415"/>
      <c r="B105" s="417"/>
      <c r="C105" s="417"/>
      <c r="D105" s="417"/>
      <c r="E105" s="417"/>
      <c r="F105" s="417"/>
      <c r="G105" s="417"/>
      <c r="H105" s="417"/>
      <c r="I105" s="417"/>
      <c r="J105" s="417"/>
      <c r="K105" s="417"/>
    </row>
    <row r="106" spans="1:11" x14ac:dyDescent="0.2">
      <c r="A106" s="415"/>
      <c r="B106" s="417"/>
      <c r="C106" s="417"/>
      <c r="D106" s="417"/>
      <c r="E106" s="417"/>
      <c r="F106" s="417"/>
      <c r="G106" s="417"/>
      <c r="H106" s="417"/>
      <c r="I106" s="417"/>
      <c r="J106" s="417"/>
      <c r="K106" s="417"/>
    </row>
    <row r="107" spans="1:11" x14ac:dyDescent="0.2">
      <c r="A107" s="415"/>
      <c r="B107" s="417"/>
      <c r="C107" s="417"/>
      <c r="D107" s="417"/>
      <c r="E107" s="417"/>
      <c r="F107" s="417"/>
      <c r="G107" s="417"/>
      <c r="H107" s="417"/>
      <c r="I107" s="417"/>
      <c r="J107" s="417"/>
      <c r="K107" s="417"/>
    </row>
    <row r="108" spans="1:11" x14ac:dyDescent="0.2">
      <c r="A108" s="415"/>
      <c r="B108" s="417"/>
      <c r="C108" s="417"/>
      <c r="D108" s="417"/>
      <c r="E108" s="417"/>
      <c r="F108" s="417"/>
      <c r="G108" s="417"/>
      <c r="H108" s="417"/>
      <c r="I108" s="417"/>
      <c r="J108" s="417"/>
      <c r="K108" s="417"/>
    </row>
    <row r="109" spans="1:11" x14ac:dyDescent="0.2">
      <c r="A109" s="415"/>
      <c r="B109" s="417"/>
      <c r="C109" s="417"/>
      <c r="D109" s="417"/>
      <c r="E109" s="417"/>
      <c r="F109" s="417"/>
      <c r="G109" s="417"/>
      <c r="H109" s="417"/>
      <c r="I109" s="417"/>
      <c r="J109" s="417"/>
      <c r="K109" s="417"/>
    </row>
    <row r="110" spans="1:11" x14ac:dyDescent="0.2">
      <c r="A110" s="415"/>
      <c r="B110" s="417"/>
      <c r="C110" s="417"/>
      <c r="D110" s="417"/>
      <c r="E110" s="417"/>
      <c r="F110" s="417"/>
      <c r="G110" s="417"/>
      <c r="H110" s="417"/>
      <c r="I110" s="417"/>
      <c r="J110" s="417"/>
      <c r="K110" s="417"/>
    </row>
    <row r="111" spans="1:11" x14ac:dyDescent="0.2">
      <c r="A111" s="415"/>
      <c r="B111" s="417"/>
      <c r="C111" s="417"/>
      <c r="D111" s="417"/>
      <c r="E111" s="417"/>
      <c r="F111" s="417"/>
      <c r="G111" s="417"/>
      <c r="H111" s="417"/>
      <c r="I111" s="417"/>
      <c r="J111" s="417"/>
      <c r="K111" s="417"/>
    </row>
    <row r="112" spans="1:11" x14ac:dyDescent="0.2">
      <c r="A112" s="415"/>
      <c r="B112" s="417"/>
      <c r="C112" s="417"/>
      <c r="D112" s="417"/>
      <c r="E112" s="417"/>
      <c r="F112" s="417"/>
      <c r="G112" s="417"/>
      <c r="H112" s="417"/>
      <c r="I112" s="417"/>
      <c r="J112" s="417"/>
      <c r="K112" s="417"/>
    </row>
    <row r="113" spans="1:11" x14ac:dyDescent="0.2">
      <c r="A113" s="415"/>
      <c r="B113" s="417"/>
      <c r="C113" s="417"/>
      <c r="D113" s="417"/>
      <c r="E113" s="417"/>
      <c r="F113" s="417"/>
      <c r="G113" s="417"/>
      <c r="H113" s="417"/>
      <c r="I113" s="417"/>
      <c r="J113" s="417"/>
      <c r="K113" s="417"/>
    </row>
  </sheetData>
  <mergeCells count="7">
    <mergeCell ref="A79:B79"/>
    <mergeCell ref="C7:K7"/>
    <mergeCell ref="A2:K2"/>
    <mergeCell ref="A3:K3"/>
    <mergeCell ref="A4:K4"/>
    <mergeCell ref="A6:A7"/>
    <mergeCell ref="B6:B7"/>
  </mergeCells>
  <pageMargins left="0.70866141732283472" right="0.70866141732283472" top="0.74803149606299213" bottom="0.74803149606299213" header="0.31496062992125984" footer="0.31496062992125984"/>
  <pageSetup paperSize="8" scale="66" orientation="portrait" r:id="rId1"/>
  <headerFooter>
    <oddFooter>&amp;P. oldal, összesen: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"/>
  <sheetViews>
    <sheetView view="pageBreakPreview" topLeftCell="A85" zoomScale="60" zoomScaleNormal="100" workbookViewId="0">
      <selection activeCell="G107" sqref="G107"/>
    </sheetView>
  </sheetViews>
  <sheetFormatPr defaultColWidth="9.140625" defaultRowHeight="15.75" x14ac:dyDescent="0.25"/>
  <cols>
    <col min="1" max="1" width="11.42578125" style="426" customWidth="1"/>
    <col min="2" max="2" width="106.5703125" style="423" bestFit="1" customWidth="1"/>
    <col min="3" max="3" width="17.28515625" style="427" customWidth="1"/>
    <col min="4" max="4" width="14.28515625" style="423" customWidth="1"/>
    <col min="5" max="5" width="13.28515625" style="423" customWidth="1"/>
    <col min="6" max="6" width="12.7109375" style="423" bestFit="1" customWidth="1"/>
    <col min="7" max="7" width="11.140625" style="423" customWidth="1"/>
    <col min="8" max="253" width="9.140625" style="423"/>
    <col min="254" max="254" width="11.42578125" style="423" customWidth="1"/>
    <col min="255" max="255" width="106.5703125" style="423" bestFit="1" customWidth="1"/>
    <col min="256" max="256" width="17.28515625" style="423" customWidth="1"/>
    <col min="257" max="257" width="17.85546875" style="423" customWidth="1"/>
    <col min="258" max="259" width="17.28515625" style="423" customWidth="1"/>
    <col min="260" max="260" width="14.28515625" style="423" customWidth="1"/>
    <col min="261" max="261" width="11.140625" style="423" customWidth="1"/>
    <col min="262" max="262" width="12.7109375" style="423" bestFit="1" customWidth="1"/>
    <col min="263" max="263" width="11.140625" style="423" customWidth="1"/>
    <col min="264" max="509" width="9.140625" style="423"/>
    <col min="510" max="510" width="11.42578125" style="423" customWidth="1"/>
    <col min="511" max="511" width="106.5703125" style="423" bestFit="1" customWidth="1"/>
    <col min="512" max="512" width="17.28515625" style="423" customWidth="1"/>
    <col min="513" max="513" width="17.85546875" style="423" customWidth="1"/>
    <col min="514" max="515" width="17.28515625" style="423" customWidth="1"/>
    <col min="516" max="516" width="14.28515625" style="423" customWidth="1"/>
    <col min="517" max="517" width="11.140625" style="423" customWidth="1"/>
    <col min="518" max="518" width="12.7109375" style="423" bestFit="1" customWidth="1"/>
    <col min="519" max="519" width="11.140625" style="423" customWidth="1"/>
    <col min="520" max="765" width="9.140625" style="423"/>
    <col min="766" max="766" width="11.42578125" style="423" customWidth="1"/>
    <col min="767" max="767" width="106.5703125" style="423" bestFit="1" customWidth="1"/>
    <col min="768" max="768" width="17.28515625" style="423" customWidth="1"/>
    <col min="769" max="769" width="17.85546875" style="423" customWidth="1"/>
    <col min="770" max="771" width="17.28515625" style="423" customWidth="1"/>
    <col min="772" max="772" width="14.28515625" style="423" customWidth="1"/>
    <col min="773" max="773" width="11.140625" style="423" customWidth="1"/>
    <col min="774" max="774" width="12.7109375" style="423" bestFit="1" customWidth="1"/>
    <col min="775" max="775" width="11.140625" style="423" customWidth="1"/>
    <col min="776" max="1021" width="9.140625" style="423"/>
    <col min="1022" max="1022" width="11.42578125" style="423" customWidth="1"/>
    <col min="1023" max="1023" width="106.5703125" style="423" bestFit="1" customWidth="1"/>
    <col min="1024" max="1024" width="17.28515625" style="423" customWidth="1"/>
    <col min="1025" max="1025" width="17.85546875" style="423" customWidth="1"/>
    <col min="1026" max="1027" width="17.28515625" style="423" customWidth="1"/>
    <col min="1028" max="1028" width="14.28515625" style="423" customWidth="1"/>
    <col min="1029" max="1029" width="11.140625" style="423" customWidth="1"/>
    <col min="1030" max="1030" width="12.7109375" style="423" bestFit="1" customWidth="1"/>
    <col min="1031" max="1031" width="11.140625" style="423" customWidth="1"/>
    <col min="1032" max="1277" width="9.140625" style="423"/>
    <col min="1278" max="1278" width="11.42578125" style="423" customWidth="1"/>
    <col min="1279" max="1279" width="106.5703125" style="423" bestFit="1" customWidth="1"/>
    <col min="1280" max="1280" width="17.28515625" style="423" customWidth="1"/>
    <col min="1281" max="1281" width="17.85546875" style="423" customWidth="1"/>
    <col min="1282" max="1283" width="17.28515625" style="423" customWidth="1"/>
    <col min="1284" max="1284" width="14.28515625" style="423" customWidth="1"/>
    <col min="1285" max="1285" width="11.140625" style="423" customWidth="1"/>
    <col min="1286" max="1286" width="12.7109375" style="423" bestFit="1" customWidth="1"/>
    <col min="1287" max="1287" width="11.140625" style="423" customWidth="1"/>
    <col min="1288" max="1533" width="9.140625" style="423"/>
    <col min="1534" max="1534" width="11.42578125" style="423" customWidth="1"/>
    <col min="1535" max="1535" width="106.5703125" style="423" bestFit="1" customWidth="1"/>
    <col min="1536" max="1536" width="17.28515625" style="423" customWidth="1"/>
    <col min="1537" max="1537" width="17.85546875" style="423" customWidth="1"/>
    <col min="1538" max="1539" width="17.28515625" style="423" customWidth="1"/>
    <col min="1540" max="1540" width="14.28515625" style="423" customWidth="1"/>
    <col min="1541" max="1541" width="11.140625" style="423" customWidth="1"/>
    <col min="1542" max="1542" width="12.7109375" style="423" bestFit="1" customWidth="1"/>
    <col min="1543" max="1543" width="11.140625" style="423" customWidth="1"/>
    <col min="1544" max="1789" width="9.140625" style="423"/>
    <col min="1790" max="1790" width="11.42578125" style="423" customWidth="1"/>
    <col min="1791" max="1791" width="106.5703125" style="423" bestFit="1" customWidth="1"/>
    <col min="1792" max="1792" width="17.28515625" style="423" customWidth="1"/>
    <col min="1793" max="1793" width="17.85546875" style="423" customWidth="1"/>
    <col min="1794" max="1795" width="17.28515625" style="423" customWidth="1"/>
    <col min="1796" max="1796" width="14.28515625" style="423" customWidth="1"/>
    <col min="1797" max="1797" width="11.140625" style="423" customWidth="1"/>
    <col min="1798" max="1798" width="12.7109375" style="423" bestFit="1" customWidth="1"/>
    <col min="1799" max="1799" width="11.140625" style="423" customWidth="1"/>
    <col min="1800" max="2045" width="9.140625" style="423"/>
    <col min="2046" max="2046" width="11.42578125" style="423" customWidth="1"/>
    <col min="2047" max="2047" width="106.5703125" style="423" bestFit="1" customWidth="1"/>
    <col min="2048" max="2048" width="17.28515625" style="423" customWidth="1"/>
    <col min="2049" max="2049" width="17.85546875" style="423" customWidth="1"/>
    <col min="2050" max="2051" width="17.28515625" style="423" customWidth="1"/>
    <col min="2052" max="2052" width="14.28515625" style="423" customWidth="1"/>
    <col min="2053" max="2053" width="11.140625" style="423" customWidth="1"/>
    <col min="2054" max="2054" width="12.7109375" style="423" bestFit="1" customWidth="1"/>
    <col min="2055" max="2055" width="11.140625" style="423" customWidth="1"/>
    <col min="2056" max="2301" width="9.140625" style="423"/>
    <col min="2302" max="2302" width="11.42578125" style="423" customWidth="1"/>
    <col min="2303" max="2303" width="106.5703125" style="423" bestFit="1" customWidth="1"/>
    <col min="2304" max="2304" width="17.28515625" style="423" customWidth="1"/>
    <col min="2305" max="2305" width="17.85546875" style="423" customWidth="1"/>
    <col min="2306" max="2307" width="17.28515625" style="423" customWidth="1"/>
    <col min="2308" max="2308" width="14.28515625" style="423" customWidth="1"/>
    <col min="2309" max="2309" width="11.140625" style="423" customWidth="1"/>
    <col min="2310" max="2310" width="12.7109375" style="423" bestFit="1" customWidth="1"/>
    <col min="2311" max="2311" width="11.140625" style="423" customWidth="1"/>
    <col min="2312" max="2557" width="9.140625" style="423"/>
    <col min="2558" max="2558" width="11.42578125" style="423" customWidth="1"/>
    <col min="2559" max="2559" width="106.5703125" style="423" bestFit="1" customWidth="1"/>
    <col min="2560" max="2560" width="17.28515625" style="423" customWidth="1"/>
    <col min="2561" max="2561" width="17.85546875" style="423" customWidth="1"/>
    <col min="2562" max="2563" width="17.28515625" style="423" customWidth="1"/>
    <col min="2564" max="2564" width="14.28515625" style="423" customWidth="1"/>
    <col min="2565" max="2565" width="11.140625" style="423" customWidth="1"/>
    <col min="2566" max="2566" width="12.7109375" style="423" bestFit="1" customWidth="1"/>
    <col min="2567" max="2567" width="11.140625" style="423" customWidth="1"/>
    <col min="2568" max="2813" width="9.140625" style="423"/>
    <col min="2814" max="2814" width="11.42578125" style="423" customWidth="1"/>
    <col min="2815" max="2815" width="106.5703125" style="423" bestFit="1" customWidth="1"/>
    <col min="2816" max="2816" width="17.28515625" style="423" customWidth="1"/>
    <col min="2817" max="2817" width="17.85546875" style="423" customWidth="1"/>
    <col min="2818" max="2819" width="17.28515625" style="423" customWidth="1"/>
    <col min="2820" max="2820" width="14.28515625" style="423" customWidth="1"/>
    <col min="2821" max="2821" width="11.140625" style="423" customWidth="1"/>
    <col min="2822" max="2822" width="12.7109375" style="423" bestFit="1" customWidth="1"/>
    <col min="2823" max="2823" width="11.140625" style="423" customWidth="1"/>
    <col min="2824" max="3069" width="9.140625" style="423"/>
    <col min="3070" max="3070" width="11.42578125" style="423" customWidth="1"/>
    <col min="3071" max="3071" width="106.5703125" style="423" bestFit="1" customWidth="1"/>
    <col min="3072" max="3072" width="17.28515625" style="423" customWidth="1"/>
    <col min="3073" max="3073" width="17.85546875" style="423" customWidth="1"/>
    <col min="3074" max="3075" width="17.28515625" style="423" customWidth="1"/>
    <col min="3076" max="3076" width="14.28515625" style="423" customWidth="1"/>
    <col min="3077" max="3077" width="11.140625" style="423" customWidth="1"/>
    <col min="3078" max="3078" width="12.7109375" style="423" bestFit="1" customWidth="1"/>
    <col min="3079" max="3079" width="11.140625" style="423" customWidth="1"/>
    <col min="3080" max="3325" width="9.140625" style="423"/>
    <col min="3326" max="3326" width="11.42578125" style="423" customWidth="1"/>
    <col min="3327" max="3327" width="106.5703125" style="423" bestFit="1" customWidth="1"/>
    <col min="3328" max="3328" width="17.28515625" style="423" customWidth="1"/>
    <col min="3329" max="3329" width="17.85546875" style="423" customWidth="1"/>
    <col min="3330" max="3331" width="17.28515625" style="423" customWidth="1"/>
    <col min="3332" max="3332" width="14.28515625" style="423" customWidth="1"/>
    <col min="3333" max="3333" width="11.140625" style="423" customWidth="1"/>
    <col min="3334" max="3334" width="12.7109375" style="423" bestFit="1" customWidth="1"/>
    <col min="3335" max="3335" width="11.140625" style="423" customWidth="1"/>
    <col min="3336" max="3581" width="9.140625" style="423"/>
    <col min="3582" max="3582" width="11.42578125" style="423" customWidth="1"/>
    <col min="3583" max="3583" width="106.5703125" style="423" bestFit="1" customWidth="1"/>
    <col min="3584" max="3584" width="17.28515625" style="423" customWidth="1"/>
    <col min="3585" max="3585" width="17.85546875" style="423" customWidth="1"/>
    <col min="3586" max="3587" width="17.28515625" style="423" customWidth="1"/>
    <col min="3588" max="3588" width="14.28515625" style="423" customWidth="1"/>
    <col min="3589" max="3589" width="11.140625" style="423" customWidth="1"/>
    <col min="3590" max="3590" width="12.7109375" style="423" bestFit="1" customWidth="1"/>
    <col min="3591" max="3591" width="11.140625" style="423" customWidth="1"/>
    <col min="3592" max="3837" width="9.140625" style="423"/>
    <col min="3838" max="3838" width="11.42578125" style="423" customWidth="1"/>
    <col min="3839" max="3839" width="106.5703125" style="423" bestFit="1" customWidth="1"/>
    <col min="3840" max="3840" width="17.28515625" style="423" customWidth="1"/>
    <col min="3841" max="3841" width="17.85546875" style="423" customWidth="1"/>
    <col min="3842" max="3843" width="17.28515625" style="423" customWidth="1"/>
    <col min="3844" max="3844" width="14.28515625" style="423" customWidth="1"/>
    <col min="3845" max="3845" width="11.140625" style="423" customWidth="1"/>
    <col min="3846" max="3846" width="12.7109375" style="423" bestFit="1" customWidth="1"/>
    <col min="3847" max="3847" width="11.140625" style="423" customWidth="1"/>
    <col min="3848" max="4093" width="9.140625" style="423"/>
    <col min="4094" max="4094" width="11.42578125" style="423" customWidth="1"/>
    <col min="4095" max="4095" width="106.5703125" style="423" bestFit="1" customWidth="1"/>
    <col min="4096" max="4096" width="17.28515625" style="423" customWidth="1"/>
    <col min="4097" max="4097" width="17.85546875" style="423" customWidth="1"/>
    <col min="4098" max="4099" width="17.28515625" style="423" customWidth="1"/>
    <col min="4100" max="4100" width="14.28515625" style="423" customWidth="1"/>
    <col min="4101" max="4101" width="11.140625" style="423" customWidth="1"/>
    <col min="4102" max="4102" width="12.7109375" style="423" bestFit="1" customWidth="1"/>
    <col min="4103" max="4103" width="11.140625" style="423" customWidth="1"/>
    <col min="4104" max="4349" width="9.140625" style="423"/>
    <col min="4350" max="4350" width="11.42578125" style="423" customWidth="1"/>
    <col min="4351" max="4351" width="106.5703125" style="423" bestFit="1" customWidth="1"/>
    <col min="4352" max="4352" width="17.28515625" style="423" customWidth="1"/>
    <col min="4353" max="4353" width="17.85546875" style="423" customWidth="1"/>
    <col min="4354" max="4355" width="17.28515625" style="423" customWidth="1"/>
    <col min="4356" max="4356" width="14.28515625" style="423" customWidth="1"/>
    <col min="4357" max="4357" width="11.140625" style="423" customWidth="1"/>
    <col min="4358" max="4358" width="12.7109375" style="423" bestFit="1" customWidth="1"/>
    <col min="4359" max="4359" width="11.140625" style="423" customWidth="1"/>
    <col min="4360" max="4605" width="9.140625" style="423"/>
    <col min="4606" max="4606" width="11.42578125" style="423" customWidth="1"/>
    <col min="4607" max="4607" width="106.5703125" style="423" bestFit="1" customWidth="1"/>
    <col min="4608" max="4608" width="17.28515625" style="423" customWidth="1"/>
    <col min="4609" max="4609" width="17.85546875" style="423" customWidth="1"/>
    <col min="4610" max="4611" width="17.28515625" style="423" customWidth="1"/>
    <col min="4612" max="4612" width="14.28515625" style="423" customWidth="1"/>
    <col min="4613" max="4613" width="11.140625" style="423" customWidth="1"/>
    <col min="4614" max="4614" width="12.7109375" style="423" bestFit="1" customWidth="1"/>
    <col min="4615" max="4615" width="11.140625" style="423" customWidth="1"/>
    <col min="4616" max="4861" width="9.140625" style="423"/>
    <col min="4862" max="4862" width="11.42578125" style="423" customWidth="1"/>
    <col min="4863" max="4863" width="106.5703125" style="423" bestFit="1" customWidth="1"/>
    <col min="4864" max="4864" width="17.28515625" style="423" customWidth="1"/>
    <col min="4865" max="4865" width="17.85546875" style="423" customWidth="1"/>
    <col min="4866" max="4867" width="17.28515625" style="423" customWidth="1"/>
    <col min="4868" max="4868" width="14.28515625" style="423" customWidth="1"/>
    <col min="4869" max="4869" width="11.140625" style="423" customWidth="1"/>
    <col min="4870" max="4870" width="12.7109375" style="423" bestFit="1" customWidth="1"/>
    <col min="4871" max="4871" width="11.140625" style="423" customWidth="1"/>
    <col min="4872" max="5117" width="9.140625" style="423"/>
    <col min="5118" max="5118" width="11.42578125" style="423" customWidth="1"/>
    <col min="5119" max="5119" width="106.5703125" style="423" bestFit="1" customWidth="1"/>
    <col min="5120" max="5120" width="17.28515625" style="423" customWidth="1"/>
    <col min="5121" max="5121" width="17.85546875" style="423" customWidth="1"/>
    <col min="5122" max="5123" width="17.28515625" style="423" customWidth="1"/>
    <col min="5124" max="5124" width="14.28515625" style="423" customWidth="1"/>
    <col min="5125" max="5125" width="11.140625" style="423" customWidth="1"/>
    <col min="5126" max="5126" width="12.7109375" style="423" bestFit="1" customWidth="1"/>
    <col min="5127" max="5127" width="11.140625" style="423" customWidth="1"/>
    <col min="5128" max="5373" width="9.140625" style="423"/>
    <col min="5374" max="5374" width="11.42578125" style="423" customWidth="1"/>
    <col min="5375" max="5375" width="106.5703125" style="423" bestFit="1" customWidth="1"/>
    <col min="5376" max="5376" width="17.28515625" style="423" customWidth="1"/>
    <col min="5377" max="5377" width="17.85546875" style="423" customWidth="1"/>
    <col min="5378" max="5379" width="17.28515625" style="423" customWidth="1"/>
    <col min="5380" max="5380" width="14.28515625" style="423" customWidth="1"/>
    <col min="5381" max="5381" width="11.140625" style="423" customWidth="1"/>
    <col min="5382" max="5382" width="12.7109375" style="423" bestFit="1" customWidth="1"/>
    <col min="5383" max="5383" width="11.140625" style="423" customWidth="1"/>
    <col min="5384" max="5629" width="9.140625" style="423"/>
    <col min="5630" max="5630" width="11.42578125" style="423" customWidth="1"/>
    <col min="5631" max="5631" width="106.5703125" style="423" bestFit="1" customWidth="1"/>
    <col min="5632" max="5632" width="17.28515625" style="423" customWidth="1"/>
    <col min="5633" max="5633" width="17.85546875" style="423" customWidth="1"/>
    <col min="5634" max="5635" width="17.28515625" style="423" customWidth="1"/>
    <col min="5636" max="5636" width="14.28515625" style="423" customWidth="1"/>
    <col min="5637" max="5637" width="11.140625" style="423" customWidth="1"/>
    <col min="5638" max="5638" width="12.7109375" style="423" bestFit="1" customWidth="1"/>
    <col min="5639" max="5639" width="11.140625" style="423" customWidth="1"/>
    <col min="5640" max="5885" width="9.140625" style="423"/>
    <col min="5886" max="5886" width="11.42578125" style="423" customWidth="1"/>
    <col min="5887" max="5887" width="106.5703125" style="423" bestFit="1" customWidth="1"/>
    <col min="5888" max="5888" width="17.28515625" style="423" customWidth="1"/>
    <col min="5889" max="5889" width="17.85546875" style="423" customWidth="1"/>
    <col min="5890" max="5891" width="17.28515625" style="423" customWidth="1"/>
    <col min="5892" max="5892" width="14.28515625" style="423" customWidth="1"/>
    <col min="5893" max="5893" width="11.140625" style="423" customWidth="1"/>
    <col min="5894" max="5894" width="12.7109375" style="423" bestFit="1" customWidth="1"/>
    <col min="5895" max="5895" width="11.140625" style="423" customWidth="1"/>
    <col min="5896" max="6141" width="9.140625" style="423"/>
    <col min="6142" max="6142" width="11.42578125" style="423" customWidth="1"/>
    <col min="6143" max="6143" width="106.5703125" style="423" bestFit="1" customWidth="1"/>
    <col min="6144" max="6144" width="17.28515625" style="423" customWidth="1"/>
    <col min="6145" max="6145" width="17.85546875" style="423" customWidth="1"/>
    <col min="6146" max="6147" width="17.28515625" style="423" customWidth="1"/>
    <col min="6148" max="6148" width="14.28515625" style="423" customWidth="1"/>
    <col min="6149" max="6149" width="11.140625" style="423" customWidth="1"/>
    <col min="6150" max="6150" width="12.7109375" style="423" bestFit="1" customWidth="1"/>
    <col min="6151" max="6151" width="11.140625" style="423" customWidth="1"/>
    <col min="6152" max="6397" width="9.140625" style="423"/>
    <col min="6398" max="6398" width="11.42578125" style="423" customWidth="1"/>
    <col min="6399" max="6399" width="106.5703125" style="423" bestFit="1" customWidth="1"/>
    <col min="6400" max="6400" width="17.28515625" style="423" customWidth="1"/>
    <col min="6401" max="6401" width="17.85546875" style="423" customWidth="1"/>
    <col min="6402" max="6403" width="17.28515625" style="423" customWidth="1"/>
    <col min="6404" max="6404" width="14.28515625" style="423" customWidth="1"/>
    <col min="6405" max="6405" width="11.140625" style="423" customWidth="1"/>
    <col min="6406" max="6406" width="12.7109375" style="423" bestFit="1" customWidth="1"/>
    <col min="6407" max="6407" width="11.140625" style="423" customWidth="1"/>
    <col min="6408" max="6653" width="9.140625" style="423"/>
    <col min="6654" max="6654" width="11.42578125" style="423" customWidth="1"/>
    <col min="6655" max="6655" width="106.5703125" style="423" bestFit="1" customWidth="1"/>
    <col min="6656" max="6656" width="17.28515625" style="423" customWidth="1"/>
    <col min="6657" max="6657" width="17.85546875" style="423" customWidth="1"/>
    <col min="6658" max="6659" width="17.28515625" style="423" customWidth="1"/>
    <col min="6660" max="6660" width="14.28515625" style="423" customWidth="1"/>
    <col min="6661" max="6661" width="11.140625" style="423" customWidth="1"/>
    <col min="6662" max="6662" width="12.7109375" style="423" bestFit="1" customWidth="1"/>
    <col min="6663" max="6663" width="11.140625" style="423" customWidth="1"/>
    <col min="6664" max="6909" width="9.140625" style="423"/>
    <col min="6910" max="6910" width="11.42578125" style="423" customWidth="1"/>
    <col min="6911" max="6911" width="106.5703125" style="423" bestFit="1" customWidth="1"/>
    <col min="6912" max="6912" width="17.28515625" style="423" customWidth="1"/>
    <col min="6913" max="6913" width="17.85546875" style="423" customWidth="1"/>
    <col min="6914" max="6915" width="17.28515625" style="423" customWidth="1"/>
    <col min="6916" max="6916" width="14.28515625" style="423" customWidth="1"/>
    <col min="6917" max="6917" width="11.140625" style="423" customWidth="1"/>
    <col min="6918" max="6918" width="12.7109375" style="423" bestFit="1" customWidth="1"/>
    <col min="6919" max="6919" width="11.140625" style="423" customWidth="1"/>
    <col min="6920" max="7165" width="9.140625" style="423"/>
    <col min="7166" max="7166" width="11.42578125" style="423" customWidth="1"/>
    <col min="7167" max="7167" width="106.5703125" style="423" bestFit="1" customWidth="1"/>
    <col min="7168" max="7168" width="17.28515625" style="423" customWidth="1"/>
    <col min="7169" max="7169" width="17.85546875" style="423" customWidth="1"/>
    <col min="7170" max="7171" width="17.28515625" style="423" customWidth="1"/>
    <col min="7172" max="7172" width="14.28515625" style="423" customWidth="1"/>
    <col min="7173" max="7173" width="11.140625" style="423" customWidth="1"/>
    <col min="7174" max="7174" width="12.7109375" style="423" bestFit="1" customWidth="1"/>
    <col min="7175" max="7175" width="11.140625" style="423" customWidth="1"/>
    <col min="7176" max="7421" width="9.140625" style="423"/>
    <col min="7422" max="7422" width="11.42578125" style="423" customWidth="1"/>
    <col min="7423" max="7423" width="106.5703125" style="423" bestFit="1" customWidth="1"/>
    <col min="7424" max="7424" width="17.28515625" style="423" customWidth="1"/>
    <col min="7425" max="7425" width="17.85546875" style="423" customWidth="1"/>
    <col min="7426" max="7427" width="17.28515625" style="423" customWidth="1"/>
    <col min="7428" max="7428" width="14.28515625" style="423" customWidth="1"/>
    <col min="7429" max="7429" width="11.140625" style="423" customWidth="1"/>
    <col min="7430" max="7430" width="12.7109375" style="423" bestFit="1" customWidth="1"/>
    <col min="7431" max="7431" width="11.140625" style="423" customWidth="1"/>
    <col min="7432" max="7677" width="9.140625" style="423"/>
    <col min="7678" max="7678" width="11.42578125" style="423" customWidth="1"/>
    <col min="7679" max="7679" width="106.5703125" style="423" bestFit="1" customWidth="1"/>
    <col min="7680" max="7680" width="17.28515625" style="423" customWidth="1"/>
    <col min="7681" max="7681" width="17.85546875" style="423" customWidth="1"/>
    <col min="7682" max="7683" width="17.28515625" style="423" customWidth="1"/>
    <col min="7684" max="7684" width="14.28515625" style="423" customWidth="1"/>
    <col min="7685" max="7685" width="11.140625" style="423" customWidth="1"/>
    <col min="7686" max="7686" width="12.7109375" style="423" bestFit="1" customWidth="1"/>
    <col min="7687" max="7687" width="11.140625" style="423" customWidth="1"/>
    <col min="7688" max="7933" width="9.140625" style="423"/>
    <col min="7934" max="7934" width="11.42578125" style="423" customWidth="1"/>
    <col min="7935" max="7935" width="106.5703125" style="423" bestFit="1" customWidth="1"/>
    <col min="7936" max="7936" width="17.28515625" style="423" customWidth="1"/>
    <col min="7937" max="7937" width="17.85546875" style="423" customWidth="1"/>
    <col min="7938" max="7939" width="17.28515625" style="423" customWidth="1"/>
    <col min="7940" max="7940" width="14.28515625" style="423" customWidth="1"/>
    <col min="7941" max="7941" width="11.140625" style="423" customWidth="1"/>
    <col min="7942" max="7942" width="12.7109375" style="423" bestFit="1" customWidth="1"/>
    <col min="7943" max="7943" width="11.140625" style="423" customWidth="1"/>
    <col min="7944" max="8189" width="9.140625" style="423"/>
    <col min="8190" max="8190" width="11.42578125" style="423" customWidth="1"/>
    <col min="8191" max="8191" width="106.5703125" style="423" bestFit="1" customWidth="1"/>
    <col min="8192" max="8192" width="17.28515625" style="423" customWidth="1"/>
    <col min="8193" max="8193" width="17.85546875" style="423" customWidth="1"/>
    <col min="8194" max="8195" width="17.28515625" style="423" customWidth="1"/>
    <col min="8196" max="8196" width="14.28515625" style="423" customWidth="1"/>
    <col min="8197" max="8197" width="11.140625" style="423" customWidth="1"/>
    <col min="8198" max="8198" width="12.7109375" style="423" bestFit="1" customWidth="1"/>
    <col min="8199" max="8199" width="11.140625" style="423" customWidth="1"/>
    <col min="8200" max="8445" width="9.140625" style="423"/>
    <col min="8446" max="8446" width="11.42578125" style="423" customWidth="1"/>
    <col min="8447" max="8447" width="106.5703125" style="423" bestFit="1" customWidth="1"/>
    <col min="8448" max="8448" width="17.28515625" style="423" customWidth="1"/>
    <col min="8449" max="8449" width="17.85546875" style="423" customWidth="1"/>
    <col min="8450" max="8451" width="17.28515625" style="423" customWidth="1"/>
    <col min="8452" max="8452" width="14.28515625" style="423" customWidth="1"/>
    <col min="8453" max="8453" width="11.140625" style="423" customWidth="1"/>
    <col min="8454" max="8454" width="12.7109375" style="423" bestFit="1" customWidth="1"/>
    <col min="8455" max="8455" width="11.140625" style="423" customWidth="1"/>
    <col min="8456" max="8701" width="9.140625" style="423"/>
    <col min="8702" max="8702" width="11.42578125" style="423" customWidth="1"/>
    <col min="8703" max="8703" width="106.5703125" style="423" bestFit="1" customWidth="1"/>
    <col min="8704" max="8704" width="17.28515625" style="423" customWidth="1"/>
    <col min="8705" max="8705" width="17.85546875" style="423" customWidth="1"/>
    <col min="8706" max="8707" width="17.28515625" style="423" customWidth="1"/>
    <col min="8708" max="8708" width="14.28515625" style="423" customWidth="1"/>
    <col min="8709" max="8709" width="11.140625" style="423" customWidth="1"/>
    <col min="8710" max="8710" width="12.7109375" style="423" bestFit="1" customWidth="1"/>
    <col min="8711" max="8711" width="11.140625" style="423" customWidth="1"/>
    <col min="8712" max="8957" width="9.140625" style="423"/>
    <col min="8958" max="8958" width="11.42578125" style="423" customWidth="1"/>
    <col min="8959" max="8959" width="106.5703125" style="423" bestFit="1" customWidth="1"/>
    <col min="8960" max="8960" width="17.28515625" style="423" customWidth="1"/>
    <col min="8961" max="8961" width="17.85546875" style="423" customWidth="1"/>
    <col min="8962" max="8963" width="17.28515625" style="423" customWidth="1"/>
    <col min="8964" max="8964" width="14.28515625" style="423" customWidth="1"/>
    <col min="8965" max="8965" width="11.140625" style="423" customWidth="1"/>
    <col min="8966" max="8966" width="12.7109375" style="423" bestFit="1" customWidth="1"/>
    <col min="8967" max="8967" width="11.140625" style="423" customWidth="1"/>
    <col min="8968" max="9213" width="9.140625" style="423"/>
    <col min="9214" max="9214" width="11.42578125" style="423" customWidth="1"/>
    <col min="9215" max="9215" width="106.5703125" style="423" bestFit="1" customWidth="1"/>
    <col min="9216" max="9216" width="17.28515625" style="423" customWidth="1"/>
    <col min="9217" max="9217" width="17.85546875" style="423" customWidth="1"/>
    <col min="9218" max="9219" width="17.28515625" style="423" customWidth="1"/>
    <col min="9220" max="9220" width="14.28515625" style="423" customWidth="1"/>
    <col min="9221" max="9221" width="11.140625" style="423" customWidth="1"/>
    <col min="9222" max="9222" width="12.7109375" style="423" bestFit="1" customWidth="1"/>
    <col min="9223" max="9223" width="11.140625" style="423" customWidth="1"/>
    <col min="9224" max="9469" width="9.140625" style="423"/>
    <col min="9470" max="9470" width="11.42578125" style="423" customWidth="1"/>
    <col min="9471" max="9471" width="106.5703125" style="423" bestFit="1" customWidth="1"/>
    <col min="9472" max="9472" width="17.28515625" style="423" customWidth="1"/>
    <col min="9473" max="9473" width="17.85546875" style="423" customWidth="1"/>
    <col min="9474" max="9475" width="17.28515625" style="423" customWidth="1"/>
    <col min="9476" max="9476" width="14.28515625" style="423" customWidth="1"/>
    <col min="9477" max="9477" width="11.140625" style="423" customWidth="1"/>
    <col min="9478" max="9478" width="12.7109375" style="423" bestFit="1" customWidth="1"/>
    <col min="9479" max="9479" width="11.140625" style="423" customWidth="1"/>
    <col min="9480" max="9725" width="9.140625" style="423"/>
    <col min="9726" max="9726" width="11.42578125" style="423" customWidth="1"/>
    <col min="9727" max="9727" width="106.5703125" style="423" bestFit="1" customWidth="1"/>
    <col min="9728" max="9728" width="17.28515625" style="423" customWidth="1"/>
    <col min="9729" max="9729" width="17.85546875" style="423" customWidth="1"/>
    <col min="9730" max="9731" width="17.28515625" style="423" customWidth="1"/>
    <col min="9732" max="9732" width="14.28515625" style="423" customWidth="1"/>
    <col min="9733" max="9733" width="11.140625" style="423" customWidth="1"/>
    <col min="9734" max="9734" width="12.7109375" style="423" bestFit="1" customWidth="1"/>
    <col min="9735" max="9735" width="11.140625" style="423" customWidth="1"/>
    <col min="9736" max="9981" width="9.140625" style="423"/>
    <col min="9982" max="9982" width="11.42578125" style="423" customWidth="1"/>
    <col min="9983" max="9983" width="106.5703125" style="423" bestFit="1" customWidth="1"/>
    <col min="9984" max="9984" width="17.28515625" style="423" customWidth="1"/>
    <col min="9985" max="9985" width="17.85546875" style="423" customWidth="1"/>
    <col min="9986" max="9987" width="17.28515625" style="423" customWidth="1"/>
    <col min="9988" max="9988" width="14.28515625" style="423" customWidth="1"/>
    <col min="9989" max="9989" width="11.140625" style="423" customWidth="1"/>
    <col min="9990" max="9990" width="12.7109375" style="423" bestFit="1" customWidth="1"/>
    <col min="9991" max="9991" width="11.140625" style="423" customWidth="1"/>
    <col min="9992" max="10237" width="9.140625" style="423"/>
    <col min="10238" max="10238" width="11.42578125" style="423" customWidth="1"/>
    <col min="10239" max="10239" width="106.5703125" style="423" bestFit="1" customWidth="1"/>
    <col min="10240" max="10240" width="17.28515625" style="423" customWidth="1"/>
    <col min="10241" max="10241" width="17.85546875" style="423" customWidth="1"/>
    <col min="10242" max="10243" width="17.28515625" style="423" customWidth="1"/>
    <col min="10244" max="10244" width="14.28515625" style="423" customWidth="1"/>
    <col min="10245" max="10245" width="11.140625" style="423" customWidth="1"/>
    <col min="10246" max="10246" width="12.7109375" style="423" bestFit="1" customWidth="1"/>
    <col min="10247" max="10247" width="11.140625" style="423" customWidth="1"/>
    <col min="10248" max="10493" width="9.140625" style="423"/>
    <col min="10494" max="10494" width="11.42578125" style="423" customWidth="1"/>
    <col min="10495" max="10495" width="106.5703125" style="423" bestFit="1" customWidth="1"/>
    <col min="10496" max="10496" width="17.28515625" style="423" customWidth="1"/>
    <col min="10497" max="10497" width="17.85546875" style="423" customWidth="1"/>
    <col min="10498" max="10499" width="17.28515625" style="423" customWidth="1"/>
    <col min="10500" max="10500" width="14.28515625" style="423" customWidth="1"/>
    <col min="10501" max="10501" width="11.140625" style="423" customWidth="1"/>
    <col min="10502" max="10502" width="12.7109375" style="423" bestFit="1" customWidth="1"/>
    <col min="10503" max="10503" width="11.140625" style="423" customWidth="1"/>
    <col min="10504" max="10749" width="9.140625" style="423"/>
    <col min="10750" max="10750" width="11.42578125" style="423" customWidth="1"/>
    <col min="10751" max="10751" width="106.5703125" style="423" bestFit="1" customWidth="1"/>
    <col min="10752" max="10752" width="17.28515625" style="423" customWidth="1"/>
    <col min="10753" max="10753" width="17.85546875" style="423" customWidth="1"/>
    <col min="10754" max="10755" width="17.28515625" style="423" customWidth="1"/>
    <col min="10756" max="10756" width="14.28515625" style="423" customWidth="1"/>
    <col min="10757" max="10757" width="11.140625" style="423" customWidth="1"/>
    <col min="10758" max="10758" width="12.7109375" style="423" bestFit="1" customWidth="1"/>
    <col min="10759" max="10759" width="11.140625" style="423" customWidth="1"/>
    <col min="10760" max="11005" width="9.140625" style="423"/>
    <col min="11006" max="11006" width="11.42578125" style="423" customWidth="1"/>
    <col min="11007" max="11007" width="106.5703125" style="423" bestFit="1" customWidth="1"/>
    <col min="11008" max="11008" width="17.28515625" style="423" customWidth="1"/>
    <col min="11009" max="11009" width="17.85546875" style="423" customWidth="1"/>
    <col min="11010" max="11011" width="17.28515625" style="423" customWidth="1"/>
    <col min="11012" max="11012" width="14.28515625" style="423" customWidth="1"/>
    <col min="11013" max="11013" width="11.140625" style="423" customWidth="1"/>
    <col min="11014" max="11014" width="12.7109375" style="423" bestFit="1" customWidth="1"/>
    <col min="11015" max="11015" width="11.140625" style="423" customWidth="1"/>
    <col min="11016" max="11261" width="9.140625" style="423"/>
    <col min="11262" max="11262" width="11.42578125" style="423" customWidth="1"/>
    <col min="11263" max="11263" width="106.5703125" style="423" bestFit="1" customWidth="1"/>
    <col min="11264" max="11264" width="17.28515625" style="423" customWidth="1"/>
    <col min="11265" max="11265" width="17.85546875" style="423" customWidth="1"/>
    <col min="11266" max="11267" width="17.28515625" style="423" customWidth="1"/>
    <col min="11268" max="11268" width="14.28515625" style="423" customWidth="1"/>
    <col min="11269" max="11269" width="11.140625" style="423" customWidth="1"/>
    <col min="11270" max="11270" width="12.7109375" style="423" bestFit="1" customWidth="1"/>
    <col min="11271" max="11271" width="11.140625" style="423" customWidth="1"/>
    <col min="11272" max="11517" width="9.140625" style="423"/>
    <col min="11518" max="11518" width="11.42578125" style="423" customWidth="1"/>
    <col min="11519" max="11519" width="106.5703125" style="423" bestFit="1" customWidth="1"/>
    <col min="11520" max="11520" width="17.28515625" style="423" customWidth="1"/>
    <col min="11521" max="11521" width="17.85546875" style="423" customWidth="1"/>
    <col min="11522" max="11523" width="17.28515625" style="423" customWidth="1"/>
    <col min="11524" max="11524" width="14.28515625" style="423" customWidth="1"/>
    <col min="11525" max="11525" width="11.140625" style="423" customWidth="1"/>
    <col min="11526" max="11526" width="12.7109375" style="423" bestFit="1" customWidth="1"/>
    <col min="11527" max="11527" width="11.140625" style="423" customWidth="1"/>
    <col min="11528" max="11773" width="9.140625" style="423"/>
    <col min="11774" max="11774" width="11.42578125" style="423" customWidth="1"/>
    <col min="11775" max="11775" width="106.5703125" style="423" bestFit="1" customWidth="1"/>
    <col min="11776" max="11776" width="17.28515625" style="423" customWidth="1"/>
    <col min="11777" max="11777" width="17.85546875" style="423" customWidth="1"/>
    <col min="11778" max="11779" width="17.28515625" style="423" customWidth="1"/>
    <col min="11780" max="11780" width="14.28515625" style="423" customWidth="1"/>
    <col min="11781" max="11781" width="11.140625" style="423" customWidth="1"/>
    <col min="11782" max="11782" width="12.7109375" style="423" bestFit="1" customWidth="1"/>
    <col min="11783" max="11783" width="11.140625" style="423" customWidth="1"/>
    <col min="11784" max="12029" width="9.140625" style="423"/>
    <col min="12030" max="12030" width="11.42578125" style="423" customWidth="1"/>
    <col min="12031" max="12031" width="106.5703125" style="423" bestFit="1" customWidth="1"/>
    <col min="12032" max="12032" width="17.28515625" style="423" customWidth="1"/>
    <col min="12033" max="12033" width="17.85546875" style="423" customWidth="1"/>
    <col min="12034" max="12035" width="17.28515625" style="423" customWidth="1"/>
    <col min="12036" max="12036" width="14.28515625" style="423" customWidth="1"/>
    <col min="12037" max="12037" width="11.140625" style="423" customWidth="1"/>
    <col min="12038" max="12038" width="12.7109375" style="423" bestFit="1" customWidth="1"/>
    <col min="12039" max="12039" width="11.140625" style="423" customWidth="1"/>
    <col min="12040" max="12285" width="9.140625" style="423"/>
    <col min="12286" max="12286" width="11.42578125" style="423" customWidth="1"/>
    <col min="12287" max="12287" width="106.5703125" style="423" bestFit="1" customWidth="1"/>
    <col min="12288" max="12288" width="17.28515625" style="423" customWidth="1"/>
    <col min="12289" max="12289" width="17.85546875" style="423" customWidth="1"/>
    <col min="12290" max="12291" width="17.28515625" style="423" customWidth="1"/>
    <col min="12292" max="12292" width="14.28515625" style="423" customWidth="1"/>
    <col min="12293" max="12293" width="11.140625" style="423" customWidth="1"/>
    <col min="12294" max="12294" width="12.7109375" style="423" bestFit="1" customWidth="1"/>
    <col min="12295" max="12295" width="11.140625" style="423" customWidth="1"/>
    <col min="12296" max="12541" width="9.140625" style="423"/>
    <col min="12542" max="12542" width="11.42578125" style="423" customWidth="1"/>
    <col min="12543" max="12543" width="106.5703125" style="423" bestFit="1" customWidth="1"/>
    <col min="12544" max="12544" width="17.28515625" style="423" customWidth="1"/>
    <col min="12545" max="12545" width="17.85546875" style="423" customWidth="1"/>
    <col min="12546" max="12547" width="17.28515625" style="423" customWidth="1"/>
    <col min="12548" max="12548" width="14.28515625" style="423" customWidth="1"/>
    <col min="12549" max="12549" width="11.140625" style="423" customWidth="1"/>
    <col min="12550" max="12550" width="12.7109375" style="423" bestFit="1" customWidth="1"/>
    <col min="12551" max="12551" width="11.140625" style="423" customWidth="1"/>
    <col min="12552" max="12797" width="9.140625" style="423"/>
    <col min="12798" max="12798" width="11.42578125" style="423" customWidth="1"/>
    <col min="12799" max="12799" width="106.5703125" style="423" bestFit="1" customWidth="1"/>
    <col min="12800" max="12800" width="17.28515625" style="423" customWidth="1"/>
    <col min="12801" max="12801" width="17.85546875" style="423" customWidth="1"/>
    <col min="12802" max="12803" width="17.28515625" style="423" customWidth="1"/>
    <col min="12804" max="12804" width="14.28515625" style="423" customWidth="1"/>
    <col min="12805" max="12805" width="11.140625" style="423" customWidth="1"/>
    <col min="12806" max="12806" width="12.7109375" style="423" bestFit="1" customWidth="1"/>
    <col min="12807" max="12807" width="11.140625" style="423" customWidth="1"/>
    <col min="12808" max="13053" width="9.140625" style="423"/>
    <col min="13054" max="13054" width="11.42578125" style="423" customWidth="1"/>
    <col min="13055" max="13055" width="106.5703125" style="423" bestFit="1" customWidth="1"/>
    <col min="13056" max="13056" width="17.28515625" style="423" customWidth="1"/>
    <col min="13057" max="13057" width="17.85546875" style="423" customWidth="1"/>
    <col min="13058" max="13059" width="17.28515625" style="423" customWidth="1"/>
    <col min="13060" max="13060" width="14.28515625" style="423" customWidth="1"/>
    <col min="13061" max="13061" width="11.140625" style="423" customWidth="1"/>
    <col min="13062" max="13062" width="12.7109375" style="423" bestFit="1" customWidth="1"/>
    <col min="13063" max="13063" width="11.140625" style="423" customWidth="1"/>
    <col min="13064" max="13309" width="9.140625" style="423"/>
    <col min="13310" max="13310" width="11.42578125" style="423" customWidth="1"/>
    <col min="13311" max="13311" width="106.5703125" style="423" bestFit="1" customWidth="1"/>
    <col min="13312" max="13312" width="17.28515625" style="423" customWidth="1"/>
    <col min="13313" max="13313" width="17.85546875" style="423" customWidth="1"/>
    <col min="13314" max="13315" width="17.28515625" style="423" customWidth="1"/>
    <col min="13316" max="13316" width="14.28515625" style="423" customWidth="1"/>
    <col min="13317" max="13317" width="11.140625" style="423" customWidth="1"/>
    <col min="13318" max="13318" width="12.7109375" style="423" bestFit="1" customWidth="1"/>
    <col min="13319" max="13319" width="11.140625" style="423" customWidth="1"/>
    <col min="13320" max="13565" width="9.140625" style="423"/>
    <col min="13566" max="13566" width="11.42578125" style="423" customWidth="1"/>
    <col min="13567" max="13567" width="106.5703125" style="423" bestFit="1" customWidth="1"/>
    <col min="13568" max="13568" width="17.28515625" style="423" customWidth="1"/>
    <col min="13569" max="13569" width="17.85546875" style="423" customWidth="1"/>
    <col min="13570" max="13571" width="17.28515625" style="423" customWidth="1"/>
    <col min="13572" max="13572" width="14.28515625" style="423" customWidth="1"/>
    <col min="13573" max="13573" width="11.140625" style="423" customWidth="1"/>
    <col min="13574" max="13574" width="12.7109375" style="423" bestFit="1" customWidth="1"/>
    <col min="13575" max="13575" width="11.140625" style="423" customWidth="1"/>
    <col min="13576" max="13821" width="9.140625" style="423"/>
    <col min="13822" max="13822" width="11.42578125" style="423" customWidth="1"/>
    <col min="13823" max="13823" width="106.5703125" style="423" bestFit="1" customWidth="1"/>
    <col min="13824" max="13824" width="17.28515625" style="423" customWidth="1"/>
    <col min="13825" max="13825" width="17.85546875" style="423" customWidth="1"/>
    <col min="13826" max="13827" width="17.28515625" style="423" customWidth="1"/>
    <col min="13828" max="13828" width="14.28515625" style="423" customWidth="1"/>
    <col min="13829" max="13829" width="11.140625" style="423" customWidth="1"/>
    <col min="13830" max="13830" width="12.7109375" style="423" bestFit="1" customWidth="1"/>
    <col min="13831" max="13831" width="11.140625" style="423" customWidth="1"/>
    <col min="13832" max="14077" width="9.140625" style="423"/>
    <col min="14078" max="14078" width="11.42578125" style="423" customWidth="1"/>
    <col min="14079" max="14079" width="106.5703125" style="423" bestFit="1" customWidth="1"/>
    <col min="14080" max="14080" width="17.28515625" style="423" customWidth="1"/>
    <col min="14081" max="14081" width="17.85546875" style="423" customWidth="1"/>
    <col min="14082" max="14083" width="17.28515625" style="423" customWidth="1"/>
    <col min="14084" max="14084" width="14.28515625" style="423" customWidth="1"/>
    <col min="14085" max="14085" width="11.140625" style="423" customWidth="1"/>
    <col min="14086" max="14086" width="12.7109375" style="423" bestFit="1" customWidth="1"/>
    <col min="14087" max="14087" width="11.140625" style="423" customWidth="1"/>
    <col min="14088" max="14333" width="9.140625" style="423"/>
    <col min="14334" max="14334" width="11.42578125" style="423" customWidth="1"/>
    <col min="14335" max="14335" width="106.5703125" style="423" bestFit="1" customWidth="1"/>
    <col min="14336" max="14336" width="17.28515625" style="423" customWidth="1"/>
    <col min="14337" max="14337" width="17.85546875" style="423" customWidth="1"/>
    <col min="14338" max="14339" width="17.28515625" style="423" customWidth="1"/>
    <col min="14340" max="14340" width="14.28515625" style="423" customWidth="1"/>
    <col min="14341" max="14341" width="11.140625" style="423" customWidth="1"/>
    <col min="14342" max="14342" width="12.7109375" style="423" bestFit="1" customWidth="1"/>
    <col min="14343" max="14343" width="11.140625" style="423" customWidth="1"/>
    <col min="14344" max="14589" width="9.140625" style="423"/>
    <col min="14590" max="14590" width="11.42578125" style="423" customWidth="1"/>
    <col min="14591" max="14591" width="106.5703125" style="423" bestFit="1" customWidth="1"/>
    <col min="14592" max="14592" width="17.28515625" style="423" customWidth="1"/>
    <col min="14593" max="14593" width="17.85546875" style="423" customWidth="1"/>
    <col min="14594" max="14595" width="17.28515625" style="423" customWidth="1"/>
    <col min="14596" max="14596" width="14.28515625" style="423" customWidth="1"/>
    <col min="14597" max="14597" width="11.140625" style="423" customWidth="1"/>
    <col min="14598" max="14598" width="12.7109375" style="423" bestFit="1" customWidth="1"/>
    <col min="14599" max="14599" width="11.140625" style="423" customWidth="1"/>
    <col min="14600" max="14845" width="9.140625" style="423"/>
    <col min="14846" max="14846" width="11.42578125" style="423" customWidth="1"/>
    <col min="14847" max="14847" width="106.5703125" style="423" bestFit="1" customWidth="1"/>
    <col min="14848" max="14848" width="17.28515625" style="423" customWidth="1"/>
    <col min="14849" max="14849" width="17.85546875" style="423" customWidth="1"/>
    <col min="14850" max="14851" width="17.28515625" style="423" customWidth="1"/>
    <col min="14852" max="14852" width="14.28515625" style="423" customWidth="1"/>
    <col min="14853" max="14853" width="11.140625" style="423" customWidth="1"/>
    <col min="14854" max="14854" width="12.7109375" style="423" bestFit="1" customWidth="1"/>
    <col min="14855" max="14855" width="11.140625" style="423" customWidth="1"/>
    <col min="14856" max="15101" width="9.140625" style="423"/>
    <col min="15102" max="15102" width="11.42578125" style="423" customWidth="1"/>
    <col min="15103" max="15103" width="106.5703125" style="423" bestFit="1" customWidth="1"/>
    <col min="15104" max="15104" width="17.28515625" style="423" customWidth="1"/>
    <col min="15105" max="15105" width="17.85546875" style="423" customWidth="1"/>
    <col min="15106" max="15107" width="17.28515625" style="423" customWidth="1"/>
    <col min="15108" max="15108" width="14.28515625" style="423" customWidth="1"/>
    <col min="15109" max="15109" width="11.140625" style="423" customWidth="1"/>
    <col min="15110" max="15110" width="12.7109375" style="423" bestFit="1" customWidth="1"/>
    <col min="15111" max="15111" width="11.140625" style="423" customWidth="1"/>
    <col min="15112" max="15357" width="9.140625" style="423"/>
    <col min="15358" max="15358" width="11.42578125" style="423" customWidth="1"/>
    <col min="15359" max="15359" width="106.5703125" style="423" bestFit="1" customWidth="1"/>
    <col min="15360" max="15360" width="17.28515625" style="423" customWidth="1"/>
    <col min="15361" max="15361" width="17.85546875" style="423" customWidth="1"/>
    <col min="15362" max="15363" width="17.28515625" style="423" customWidth="1"/>
    <col min="15364" max="15364" width="14.28515625" style="423" customWidth="1"/>
    <col min="15365" max="15365" width="11.140625" style="423" customWidth="1"/>
    <col min="15366" max="15366" width="12.7109375" style="423" bestFit="1" customWidth="1"/>
    <col min="15367" max="15367" width="11.140625" style="423" customWidth="1"/>
    <col min="15368" max="15613" width="9.140625" style="423"/>
    <col min="15614" max="15614" width="11.42578125" style="423" customWidth="1"/>
    <col min="15615" max="15615" width="106.5703125" style="423" bestFit="1" customWidth="1"/>
    <col min="15616" max="15616" width="17.28515625" style="423" customWidth="1"/>
    <col min="15617" max="15617" width="17.85546875" style="423" customWidth="1"/>
    <col min="15618" max="15619" width="17.28515625" style="423" customWidth="1"/>
    <col min="15620" max="15620" width="14.28515625" style="423" customWidth="1"/>
    <col min="15621" max="15621" width="11.140625" style="423" customWidth="1"/>
    <col min="15622" max="15622" width="12.7109375" style="423" bestFit="1" customWidth="1"/>
    <col min="15623" max="15623" width="11.140625" style="423" customWidth="1"/>
    <col min="15624" max="15869" width="9.140625" style="423"/>
    <col min="15870" max="15870" width="11.42578125" style="423" customWidth="1"/>
    <col min="15871" max="15871" width="106.5703125" style="423" bestFit="1" customWidth="1"/>
    <col min="15872" max="15872" width="17.28515625" style="423" customWidth="1"/>
    <col min="15873" max="15873" width="17.85546875" style="423" customWidth="1"/>
    <col min="15874" max="15875" width="17.28515625" style="423" customWidth="1"/>
    <col min="15876" max="15876" width="14.28515625" style="423" customWidth="1"/>
    <col min="15877" max="15877" width="11.140625" style="423" customWidth="1"/>
    <col min="15878" max="15878" width="12.7109375" style="423" bestFit="1" customWidth="1"/>
    <col min="15879" max="15879" width="11.140625" style="423" customWidth="1"/>
    <col min="15880" max="16125" width="9.140625" style="423"/>
    <col min="16126" max="16126" width="11.42578125" style="423" customWidth="1"/>
    <col min="16127" max="16127" width="106.5703125" style="423" bestFit="1" customWidth="1"/>
    <col min="16128" max="16128" width="17.28515625" style="423" customWidth="1"/>
    <col min="16129" max="16129" width="17.85546875" style="423" customWidth="1"/>
    <col min="16130" max="16131" width="17.28515625" style="423" customWidth="1"/>
    <col min="16132" max="16132" width="14.28515625" style="423" customWidth="1"/>
    <col min="16133" max="16133" width="11.140625" style="423" customWidth="1"/>
    <col min="16134" max="16134" width="12.7109375" style="423" bestFit="1" customWidth="1"/>
    <col min="16135" max="16135" width="11.140625" style="423" customWidth="1"/>
    <col min="16136" max="16384" width="9.140625" style="423"/>
  </cols>
  <sheetData>
    <row r="1" spans="1:6" x14ac:dyDescent="0.25">
      <c r="A1" s="422" t="s">
        <v>130</v>
      </c>
      <c r="C1" s="425" t="s">
        <v>432</v>
      </c>
    </row>
    <row r="2" spans="1:6" x14ac:dyDescent="0.25">
      <c r="A2" s="422"/>
      <c r="C2" s="425"/>
    </row>
    <row r="3" spans="1:6" x14ac:dyDescent="0.25">
      <c r="A3" s="682" t="s">
        <v>433</v>
      </c>
      <c r="B3" s="682"/>
      <c r="C3" s="682"/>
    </row>
    <row r="4" spans="1:6" ht="16.5" thickBot="1" x14ac:dyDescent="0.3"/>
    <row r="5" spans="1:6" ht="88.15" customHeight="1" thickTop="1" thickBot="1" x14ac:dyDescent="0.25">
      <c r="A5" s="428" t="s">
        <v>434</v>
      </c>
      <c r="B5" s="429" t="s">
        <v>435</v>
      </c>
      <c r="C5" s="430" t="s">
        <v>526</v>
      </c>
    </row>
    <row r="6" spans="1:6" ht="20.100000000000001" customHeight="1" thickTop="1" x14ac:dyDescent="0.25">
      <c r="A6" s="431"/>
      <c r="B6" s="432" t="s">
        <v>436</v>
      </c>
      <c r="C6" s="433"/>
    </row>
    <row r="7" spans="1:6" ht="20.100000000000001" customHeight="1" x14ac:dyDescent="0.25">
      <c r="A7" s="434"/>
      <c r="B7" s="435" t="s">
        <v>437</v>
      </c>
      <c r="C7" s="436"/>
    </row>
    <row r="8" spans="1:6" ht="20.100000000000001" customHeight="1" x14ac:dyDescent="0.25">
      <c r="A8" s="437" t="s">
        <v>438</v>
      </c>
      <c r="B8" s="438" t="s">
        <v>439</v>
      </c>
      <c r="C8" s="439">
        <v>13098900</v>
      </c>
      <c r="F8" s="424"/>
    </row>
    <row r="9" spans="1:6" ht="20.100000000000001" customHeight="1" x14ac:dyDescent="0.25">
      <c r="A9" s="440" t="s">
        <v>438</v>
      </c>
      <c r="B9" s="438" t="s">
        <v>440</v>
      </c>
      <c r="C9" s="439">
        <v>4365552</v>
      </c>
    </row>
    <row r="10" spans="1:6" ht="20.100000000000001" customHeight="1" x14ac:dyDescent="0.25">
      <c r="A10" s="440" t="s">
        <v>441</v>
      </c>
      <c r="B10" s="438" t="s">
        <v>442</v>
      </c>
      <c r="C10" s="439">
        <v>1000000</v>
      </c>
    </row>
    <row r="11" spans="1:6" ht="20.100000000000001" customHeight="1" x14ac:dyDescent="0.25">
      <c r="A11" s="441"/>
      <c r="B11" s="438"/>
      <c r="C11" s="439"/>
    </row>
    <row r="12" spans="1:6" ht="20.100000000000001" customHeight="1" x14ac:dyDescent="0.25">
      <c r="A12" s="434"/>
      <c r="B12" s="435" t="s">
        <v>443</v>
      </c>
      <c r="C12" s="439"/>
    </row>
    <row r="13" spans="1:6" ht="20.100000000000001" customHeight="1" x14ac:dyDescent="0.25">
      <c r="A13" s="437" t="s">
        <v>438</v>
      </c>
      <c r="B13" s="438" t="s">
        <v>444</v>
      </c>
      <c r="C13" s="439">
        <v>684364</v>
      </c>
    </row>
    <row r="14" spans="1:6" ht="20.100000000000001" customHeight="1" x14ac:dyDescent="0.25">
      <c r="A14" s="441" t="s">
        <v>438</v>
      </c>
      <c r="B14" s="438" t="s">
        <v>445</v>
      </c>
      <c r="C14" s="439">
        <v>2500000</v>
      </c>
    </row>
    <row r="15" spans="1:6" ht="20.100000000000001" customHeight="1" x14ac:dyDescent="0.25">
      <c r="A15" s="441"/>
      <c r="B15" s="438"/>
      <c r="C15" s="439"/>
    </row>
    <row r="16" spans="1:6" ht="20.100000000000001" customHeight="1" x14ac:dyDescent="0.25">
      <c r="A16" s="434"/>
      <c r="B16" s="435" t="s">
        <v>446</v>
      </c>
      <c r="C16" s="439"/>
    </row>
    <row r="17" spans="1:3" ht="20.100000000000001" customHeight="1" x14ac:dyDescent="0.25">
      <c r="A17" s="437" t="s">
        <v>438</v>
      </c>
      <c r="B17" s="438" t="s">
        <v>447</v>
      </c>
      <c r="C17" s="439">
        <v>1000000</v>
      </c>
    </row>
    <row r="18" spans="1:3" ht="20.100000000000001" customHeight="1" x14ac:dyDescent="0.25">
      <c r="A18" s="437" t="s">
        <v>441</v>
      </c>
      <c r="B18" s="438" t="s">
        <v>448</v>
      </c>
      <c r="C18" s="439">
        <v>25000000</v>
      </c>
    </row>
    <row r="19" spans="1:3" ht="20.100000000000001" customHeight="1" x14ac:dyDescent="0.25">
      <c r="A19" s="437" t="s">
        <v>441</v>
      </c>
      <c r="B19" s="438" t="s">
        <v>449</v>
      </c>
      <c r="C19" s="439">
        <v>600000</v>
      </c>
    </row>
    <row r="20" spans="1:3" ht="20.100000000000001" customHeight="1" x14ac:dyDescent="0.25">
      <c r="A20" s="437" t="s">
        <v>441</v>
      </c>
      <c r="B20" s="438" t="s">
        <v>450</v>
      </c>
      <c r="C20" s="439">
        <v>450000</v>
      </c>
    </row>
    <row r="21" spans="1:3" ht="20.100000000000001" customHeight="1" x14ac:dyDescent="0.25">
      <c r="A21" s="437" t="s">
        <v>441</v>
      </c>
      <c r="B21" s="438" t="s">
        <v>451</v>
      </c>
      <c r="C21" s="439">
        <v>6800000</v>
      </c>
    </row>
    <row r="22" spans="1:3" ht="20.100000000000001" customHeight="1" x14ac:dyDescent="0.25">
      <c r="A22" s="437" t="s">
        <v>441</v>
      </c>
      <c r="B22" s="442" t="s">
        <v>452</v>
      </c>
      <c r="C22" s="439">
        <v>50000</v>
      </c>
    </row>
    <row r="23" spans="1:3" ht="20.100000000000001" customHeight="1" x14ac:dyDescent="0.25">
      <c r="A23" s="437" t="s">
        <v>441</v>
      </c>
      <c r="B23" s="438" t="s">
        <v>453</v>
      </c>
      <c r="C23" s="439">
        <v>700000</v>
      </c>
    </row>
    <row r="24" spans="1:3" ht="20.100000000000001" customHeight="1" x14ac:dyDescent="0.25">
      <c r="A24" s="437" t="s">
        <v>441</v>
      </c>
      <c r="B24" s="438" t="s">
        <v>454</v>
      </c>
      <c r="C24" s="439">
        <v>850000</v>
      </c>
    </row>
    <row r="25" spans="1:3" ht="20.100000000000001" customHeight="1" x14ac:dyDescent="0.25">
      <c r="A25" s="437" t="s">
        <v>441</v>
      </c>
      <c r="B25" s="438" t="s">
        <v>455</v>
      </c>
      <c r="C25" s="439">
        <v>100000</v>
      </c>
    </row>
    <row r="26" spans="1:3" ht="20.100000000000001" customHeight="1" x14ac:dyDescent="0.25">
      <c r="A26" s="437" t="s">
        <v>441</v>
      </c>
      <c r="B26" s="438" t="s">
        <v>456</v>
      </c>
      <c r="C26" s="439">
        <v>600000</v>
      </c>
    </row>
    <row r="27" spans="1:3" ht="20.100000000000001" customHeight="1" x14ac:dyDescent="0.25">
      <c r="A27" s="437" t="s">
        <v>441</v>
      </c>
      <c r="B27" s="438" t="s">
        <v>457</v>
      </c>
      <c r="C27" s="439">
        <v>550000</v>
      </c>
    </row>
    <row r="28" spans="1:3" ht="20.100000000000001" customHeight="1" x14ac:dyDescent="0.25">
      <c r="A28" s="437" t="s">
        <v>441</v>
      </c>
      <c r="B28" s="438" t="s">
        <v>458</v>
      </c>
      <c r="C28" s="439">
        <v>650000</v>
      </c>
    </row>
    <row r="29" spans="1:3" ht="20.100000000000001" customHeight="1" x14ac:dyDescent="0.25">
      <c r="A29" s="437" t="s">
        <v>441</v>
      </c>
      <c r="B29" s="438" t="s">
        <v>459</v>
      </c>
      <c r="C29" s="439">
        <v>850000</v>
      </c>
    </row>
    <row r="30" spans="1:3" ht="20.100000000000001" customHeight="1" x14ac:dyDescent="0.25">
      <c r="A30" s="437" t="s">
        <v>441</v>
      </c>
      <c r="B30" s="438" t="s">
        <v>460</v>
      </c>
      <c r="C30" s="439">
        <v>500000</v>
      </c>
    </row>
    <row r="31" spans="1:3" ht="20.100000000000001" customHeight="1" x14ac:dyDescent="0.25">
      <c r="A31" s="437" t="s">
        <v>441</v>
      </c>
      <c r="B31" s="438" t="s">
        <v>461</v>
      </c>
      <c r="C31" s="439">
        <v>5000000</v>
      </c>
    </row>
    <row r="32" spans="1:3" ht="20.100000000000001" customHeight="1" x14ac:dyDescent="0.25">
      <c r="A32" s="437" t="s">
        <v>441</v>
      </c>
      <c r="B32" s="438" t="s">
        <v>462</v>
      </c>
      <c r="C32" s="439">
        <v>100000</v>
      </c>
    </row>
    <row r="33" spans="1:3" ht="20.100000000000001" customHeight="1" x14ac:dyDescent="0.25">
      <c r="A33" s="437" t="s">
        <v>441</v>
      </c>
      <c r="B33" s="438" t="s">
        <v>463</v>
      </c>
      <c r="C33" s="439">
        <v>100000</v>
      </c>
    </row>
    <row r="34" spans="1:3" ht="20.100000000000001" customHeight="1" x14ac:dyDescent="0.25">
      <c r="A34" s="437" t="s">
        <v>441</v>
      </c>
      <c r="B34" s="438" t="s">
        <v>464</v>
      </c>
      <c r="C34" s="439">
        <v>350000</v>
      </c>
    </row>
    <row r="35" spans="1:3" ht="20.100000000000001" customHeight="1" x14ac:dyDescent="0.25">
      <c r="A35" s="437" t="s">
        <v>441</v>
      </c>
      <c r="B35" s="438" t="s">
        <v>465</v>
      </c>
      <c r="C35" s="439">
        <v>60000</v>
      </c>
    </row>
    <row r="36" spans="1:3" ht="20.100000000000001" customHeight="1" x14ac:dyDescent="0.25">
      <c r="A36" s="437" t="s">
        <v>441</v>
      </c>
      <c r="B36" s="438" t="s">
        <v>466</v>
      </c>
      <c r="C36" s="439">
        <v>120000</v>
      </c>
    </row>
    <row r="37" spans="1:3" ht="20.100000000000001" customHeight="1" x14ac:dyDescent="0.25">
      <c r="A37" s="437" t="s">
        <v>441</v>
      </c>
      <c r="B37" s="438" t="s">
        <v>467</v>
      </c>
      <c r="C37" s="439">
        <v>19500000</v>
      </c>
    </row>
    <row r="38" spans="1:3" ht="20.100000000000001" customHeight="1" x14ac:dyDescent="0.25">
      <c r="A38" s="437" t="s">
        <v>441</v>
      </c>
      <c r="B38" s="438" t="s">
        <v>468</v>
      </c>
      <c r="C38" s="439">
        <v>180000</v>
      </c>
    </row>
    <row r="39" spans="1:3" ht="20.100000000000001" customHeight="1" x14ac:dyDescent="0.25">
      <c r="A39" s="437" t="s">
        <v>441</v>
      </c>
      <c r="B39" s="438" t="s">
        <v>469</v>
      </c>
      <c r="C39" s="439">
        <v>700000</v>
      </c>
    </row>
    <row r="40" spans="1:3" ht="20.100000000000001" customHeight="1" x14ac:dyDescent="0.25">
      <c r="A40" s="437" t="s">
        <v>441</v>
      </c>
      <c r="B40" s="438" t="s">
        <v>470</v>
      </c>
      <c r="C40" s="439">
        <v>100000</v>
      </c>
    </row>
    <row r="41" spans="1:3" ht="20.100000000000001" customHeight="1" x14ac:dyDescent="0.25">
      <c r="A41" s="437" t="s">
        <v>438</v>
      </c>
      <c r="B41" s="438" t="s">
        <v>471</v>
      </c>
      <c r="C41" s="439">
        <v>274197</v>
      </c>
    </row>
    <row r="42" spans="1:3" ht="20.100000000000001" customHeight="1" x14ac:dyDescent="0.25">
      <c r="A42" s="437" t="s">
        <v>441</v>
      </c>
      <c r="B42" s="438" t="s">
        <v>472</v>
      </c>
      <c r="C42" s="439">
        <v>600000</v>
      </c>
    </row>
    <row r="43" spans="1:3" ht="20.100000000000001" customHeight="1" x14ac:dyDescent="0.25">
      <c r="A43" s="437" t="s">
        <v>441</v>
      </c>
      <c r="B43" s="438" t="s">
        <v>473</v>
      </c>
      <c r="C43" s="439">
        <v>300000</v>
      </c>
    </row>
    <row r="44" spans="1:3" ht="20.100000000000001" customHeight="1" x14ac:dyDescent="0.25">
      <c r="A44" s="441"/>
      <c r="B44" s="443"/>
      <c r="C44" s="439"/>
    </row>
    <row r="45" spans="1:3" ht="20.100000000000001" customHeight="1" x14ac:dyDescent="0.25">
      <c r="A45" s="434"/>
      <c r="B45" s="435" t="s">
        <v>474</v>
      </c>
      <c r="C45" s="439"/>
    </row>
    <row r="46" spans="1:3" ht="20.100000000000001" customHeight="1" x14ac:dyDescent="0.25">
      <c r="A46" s="437" t="s">
        <v>441</v>
      </c>
      <c r="B46" s="444" t="s">
        <v>475</v>
      </c>
      <c r="C46" s="439">
        <v>2500000</v>
      </c>
    </row>
    <row r="47" spans="1:3" ht="20.100000000000001" customHeight="1" x14ac:dyDescent="0.25">
      <c r="A47" s="437" t="s">
        <v>441</v>
      </c>
      <c r="B47" s="444" t="s">
        <v>476</v>
      </c>
      <c r="C47" s="439">
        <v>500000</v>
      </c>
    </row>
    <row r="48" spans="1:3" ht="20.100000000000001" customHeight="1" x14ac:dyDescent="0.25">
      <c r="A48" s="437" t="s">
        <v>441</v>
      </c>
      <c r="B48" s="444" t="s">
        <v>477</v>
      </c>
      <c r="C48" s="439">
        <v>100000</v>
      </c>
    </row>
    <row r="49" spans="1:3" ht="20.100000000000001" customHeight="1" x14ac:dyDescent="0.25">
      <c r="A49" s="437" t="s">
        <v>441</v>
      </c>
      <c r="B49" s="444" t="s">
        <v>478</v>
      </c>
      <c r="C49" s="439">
        <v>1000000</v>
      </c>
    </row>
    <row r="50" spans="1:3" ht="20.100000000000001" customHeight="1" x14ac:dyDescent="0.25">
      <c r="A50" s="437" t="s">
        <v>441</v>
      </c>
      <c r="B50" s="444" t="s">
        <v>479</v>
      </c>
      <c r="C50" s="439">
        <v>50000</v>
      </c>
    </row>
    <row r="51" spans="1:3" ht="20.100000000000001" customHeight="1" x14ac:dyDescent="0.25">
      <c r="A51" s="437" t="s">
        <v>441</v>
      </c>
      <c r="B51" s="444" t="s">
        <v>480</v>
      </c>
      <c r="C51" s="439">
        <v>50000</v>
      </c>
    </row>
    <row r="52" spans="1:3" ht="20.100000000000001" customHeight="1" x14ac:dyDescent="0.25">
      <c r="A52" s="437" t="s">
        <v>441</v>
      </c>
      <c r="B52" s="444" t="s">
        <v>481</v>
      </c>
      <c r="C52" s="439">
        <v>100000</v>
      </c>
    </row>
    <row r="53" spans="1:3" ht="20.100000000000001" customHeight="1" x14ac:dyDescent="0.25">
      <c r="A53" s="437" t="s">
        <v>441</v>
      </c>
      <c r="B53" s="444" t="s">
        <v>482</v>
      </c>
      <c r="C53" s="439">
        <v>250000</v>
      </c>
    </row>
    <row r="54" spans="1:3" ht="20.100000000000001" customHeight="1" x14ac:dyDescent="0.25">
      <c r="A54" s="437" t="s">
        <v>441</v>
      </c>
      <c r="B54" s="444" t="s">
        <v>483</v>
      </c>
      <c r="C54" s="439">
        <v>100000</v>
      </c>
    </row>
    <row r="55" spans="1:3" ht="20.100000000000001" customHeight="1" x14ac:dyDescent="0.25">
      <c r="A55" s="437" t="s">
        <v>441</v>
      </c>
      <c r="B55" s="444" t="s">
        <v>484</v>
      </c>
      <c r="C55" s="439">
        <v>850000</v>
      </c>
    </row>
    <row r="56" spans="1:3" ht="20.100000000000001" customHeight="1" x14ac:dyDescent="0.25">
      <c r="A56" s="437" t="s">
        <v>441</v>
      </c>
      <c r="B56" s="444" t="s">
        <v>485</v>
      </c>
      <c r="C56" s="439">
        <v>600000</v>
      </c>
    </row>
    <row r="57" spans="1:3" ht="20.100000000000001" customHeight="1" x14ac:dyDescent="0.25">
      <c r="A57" s="437" t="s">
        <v>441</v>
      </c>
      <c r="B57" s="444" t="s">
        <v>486</v>
      </c>
      <c r="C57" s="439">
        <v>1500000</v>
      </c>
    </row>
    <row r="58" spans="1:3" ht="20.100000000000001" customHeight="1" x14ac:dyDescent="0.25">
      <c r="A58" s="437" t="s">
        <v>441</v>
      </c>
      <c r="B58" s="444" t="s">
        <v>487</v>
      </c>
      <c r="C58" s="439">
        <v>150000</v>
      </c>
    </row>
    <row r="59" spans="1:3" ht="20.100000000000001" customHeight="1" x14ac:dyDescent="0.25">
      <c r="A59" s="437" t="s">
        <v>441</v>
      </c>
      <c r="B59" s="444" t="s">
        <v>488</v>
      </c>
      <c r="C59" s="439">
        <v>6000000</v>
      </c>
    </row>
    <row r="60" spans="1:3" ht="20.100000000000001" customHeight="1" x14ac:dyDescent="0.25">
      <c r="A60" s="437" t="s">
        <v>441</v>
      </c>
      <c r="B60" s="444" t="s">
        <v>489</v>
      </c>
      <c r="C60" s="439">
        <v>1000000</v>
      </c>
    </row>
    <row r="61" spans="1:3" ht="20.100000000000001" customHeight="1" x14ac:dyDescent="0.25">
      <c r="A61" s="437" t="s">
        <v>441</v>
      </c>
      <c r="B61" s="444" t="s">
        <v>490</v>
      </c>
      <c r="C61" s="439">
        <v>150000</v>
      </c>
    </row>
    <row r="62" spans="1:3" ht="20.100000000000001" customHeight="1" x14ac:dyDescent="0.25">
      <c r="A62" s="437" t="s">
        <v>441</v>
      </c>
      <c r="B62" s="444" t="s">
        <v>492</v>
      </c>
      <c r="C62" s="439">
        <v>700000</v>
      </c>
    </row>
    <row r="63" spans="1:3" ht="20.100000000000001" customHeight="1" x14ac:dyDescent="0.25">
      <c r="A63" s="437" t="s">
        <v>441</v>
      </c>
      <c r="B63" s="438" t="s">
        <v>493</v>
      </c>
      <c r="C63" s="439">
        <v>300000</v>
      </c>
    </row>
    <row r="64" spans="1:3" ht="20.100000000000001" customHeight="1" x14ac:dyDescent="0.25">
      <c r="A64" s="437"/>
      <c r="B64" s="445"/>
      <c r="C64" s="439"/>
    </row>
    <row r="65" spans="1:3" ht="20.100000000000001" customHeight="1" x14ac:dyDescent="0.25">
      <c r="A65" s="434"/>
      <c r="B65" s="435" t="s">
        <v>494</v>
      </c>
      <c r="C65" s="439"/>
    </row>
    <row r="66" spans="1:3" ht="20.100000000000001" customHeight="1" x14ac:dyDescent="0.25">
      <c r="A66" s="437" t="s">
        <v>438</v>
      </c>
      <c r="B66" s="438" t="s">
        <v>495</v>
      </c>
      <c r="C66" s="439">
        <v>5108571</v>
      </c>
    </row>
    <row r="67" spans="1:3" ht="20.100000000000001" customHeight="1" x14ac:dyDescent="0.25">
      <c r="A67" s="437" t="s">
        <v>438</v>
      </c>
      <c r="B67" s="438" t="s">
        <v>496</v>
      </c>
      <c r="C67" s="439">
        <v>34695796</v>
      </c>
    </row>
    <row r="68" spans="1:3" ht="20.100000000000001" customHeight="1" x14ac:dyDescent="0.25">
      <c r="A68" s="437" t="s">
        <v>438</v>
      </c>
      <c r="B68" s="438" t="s">
        <v>497</v>
      </c>
      <c r="C68" s="439">
        <v>35000000</v>
      </c>
    </row>
    <row r="69" spans="1:3" ht="20.100000000000001" customHeight="1" x14ac:dyDescent="0.25">
      <c r="A69" s="437" t="s">
        <v>438</v>
      </c>
      <c r="B69" s="438" t="s">
        <v>498</v>
      </c>
      <c r="C69" s="439">
        <v>960000</v>
      </c>
    </row>
    <row r="70" spans="1:3" ht="20.100000000000001" customHeight="1" x14ac:dyDescent="0.25">
      <c r="A70" s="437" t="s">
        <v>438</v>
      </c>
      <c r="B70" s="438" t="s">
        <v>499</v>
      </c>
      <c r="C70" s="439">
        <v>2000000</v>
      </c>
    </row>
    <row r="71" spans="1:3" ht="20.100000000000001" customHeight="1" x14ac:dyDescent="0.25">
      <c r="A71" s="437" t="s">
        <v>438</v>
      </c>
      <c r="B71" s="438" t="s">
        <v>500</v>
      </c>
      <c r="C71" s="439">
        <v>1000000</v>
      </c>
    </row>
    <row r="72" spans="1:3" ht="20.100000000000001" customHeight="1" x14ac:dyDescent="0.25">
      <c r="A72" s="437" t="s">
        <v>441</v>
      </c>
      <c r="B72" s="438" t="s">
        <v>501</v>
      </c>
      <c r="C72" s="439">
        <v>200000</v>
      </c>
    </row>
    <row r="73" spans="1:3" ht="20.100000000000001" customHeight="1" x14ac:dyDescent="0.25">
      <c r="A73" s="437" t="s">
        <v>441</v>
      </c>
      <c r="B73" s="438" t="s">
        <v>502</v>
      </c>
      <c r="C73" s="439">
        <v>50000</v>
      </c>
    </row>
    <row r="74" spans="1:3" ht="20.100000000000001" customHeight="1" x14ac:dyDescent="0.25">
      <c r="A74" s="437" t="s">
        <v>441</v>
      </c>
      <c r="B74" s="438" t="s">
        <v>503</v>
      </c>
      <c r="C74" s="439">
        <v>1000000</v>
      </c>
    </row>
    <row r="75" spans="1:3" ht="20.100000000000001" customHeight="1" x14ac:dyDescent="0.25">
      <c r="A75" s="437" t="s">
        <v>441</v>
      </c>
      <c r="B75" s="438" t="s">
        <v>504</v>
      </c>
      <c r="C75" s="439">
        <v>300000</v>
      </c>
    </row>
    <row r="76" spans="1:3" ht="20.100000000000001" customHeight="1" x14ac:dyDescent="0.25">
      <c r="A76" s="437" t="s">
        <v>438</v>
      </c>
      <c r="B76" s="438" t="s">
        <v>505</v>
      </c>
      <c r="C76" s="439">
        <v>1500000</v>
      </c>
    </row>
    <row r="77" spans="1:3" ht="20.100000000000001" customHeight="1" x14ac:dyDescent="0.25">
      <c r="A77" s="437" t="s">
        <v>438</v>
      </c>
      <c r="B77" s="438" t="s">
        <v>506</v>
      </c>
      <c r="C77" s="439">
        <v>1500000</v>
      </c>
    </row>
    <row r="78" spans="1:3" ht="20.100000000000001" customHeight="1" x14ac:dyDescent="0.25">
      <c r="A78" s="437"/>
      <c r="B78" s="438"/>
      <c r="C78" s="439"/>
    </row>
    <row r="79" spans="1:3" ht="20.100000000000001" customHeight="1" x14ac:dyDescent="0.25">
      <c r="A79" s="437"/>
      <c r="B79" s="435" t="s">
        <v>507</v>
      </c>
      <c r="C79" s="439"/>
    </row>
    <row r="80" spans="1:3" ht="20.100000000000001" customHeight="1" x14ac:dyDescent="0.25">
      <c r="A80" s="437" t="s">
        <v>441</v>
      </c>
      <c r="B80" s="444" t="s">
        <v>508</v>
      </c>
      <c r="C80" s="439">
        <v>350000</v>
      </c>
    </row>
    <row r="81" spans="1:3" ht="20.100000000000001" customHeight="1" x14ac:dyDescent="0.25">
      <c r="A81" s="437" t="s">
        <v>441</v>
      </c>
      <c r="B81" s="444" t="s">
        <v>509</v>
      </c>
      <c r="C81" s="439">
        <v>590000</v>
      </c>
    </row>
    <row r="82" spans="1:3" ht="20.100000000000001" customHeight="1" x14ac:dyDescent="0.25">
      <c r="A82" s="437" t="s">
        <v>441</v>
      </c>
      <c r="B82" s="438" t="s">
        <v>510</v>
      </c>
      <c r="C82" s="439">
        <v>1200000</v>
      </c>
    </row>
    <row r="83" spans="1:3" ht="20.100000000000001" customHeight="1" x14ac:dyDescent="0.25">
      <c r="A83" s="437" t="s">
        <v>441</v>
      </c>
      <c r="B83" s="438" t="s">
        <v>511</v>
      </c>
      <c r="C83" s="439">
        <v>500000</v>
      </c>
    </row>
    <row r="84" spans="1:3" ht="20.100000000000001" customHeight="1" x14ac:dyDescent="0.25">
      <c r="A84" s="437" t="s">
        <v>441</v>
      </c>
      <c r="B84" s="438" t="s">
        <v>512</v>
      </c>
      <c r="C84" s="439">
        <v>100000</v>
      </c>
    </row>
    <row r="85" spans="1:3" ht="20.100000000000001" customHeight="1" x14ac:dyDescent="0.25">
      <c r="A85" s="437" t="s">
        <v>441</v>
      </c>
      <c r="B85" s="438" t="s">
        <v>513</v>
      </c>
      <c r="C85" s="439">
        <v>700000</v>
      </c>
    </row>
    <row r="86" spans="1:3" ht="20.100000000000001" customHeight="1" x14ac:dyDescent="0.25">
      <c r="A86" s="437" t="s">
        <v>441</v>
      </c>
      <c r="B86" s="444" t="s">
        <v>491</v>
      </c>
      <c r="C86" s="439">
        <v>200000</v>
      </c>
    </row>
    <row r="87" spans="1:3" ht="20.100000000000001" customHeight="1" x14ac:dyDescent="0.25">
      <c r="A87" s="437"/>
      <c r="B87" s="438"/>
      <c r="C87" s="439"/>
    </row>
    <row r="88" spans="1:3" ht="20.100000000000001" customHeight="1" x14ac:dyDescent="0.25">
      <c r="A88" s="437"/>
      <c r="B88" s="446" t="s">
        <v>514</v>
      </c>
      <c r="C88" s="436">
        <v>190587380</v>
      </c>
    </row>
    <row r="89" spans="1:3" ht="20.100000000000001" customHeight="1" x14ac:dyDescent="0.25">
      <c r="A89" s="437"/>
      <c r="B89" s="435"/>
      <c r="C89" s="439"/>
    </row>
    <row r="90" spans="1:3" ht="20.100000000000001" customHeight="1" x14ac:dyDescent="0.25">
      <c r="A90" s="434"/>
      <c r="B90" s="447" t="s">
        <v>515</v>
      </c>
      <c r="C90" s="439"/>
    </row>
    <row r="91" spans="1:3" ht="20.100000000000001" customHeight="1" x14ac:dyDescent="0.25">
      <c r="A91" s="437" t="s">
        <v>438</v>
      </c>
      <c r="B91" s="444" t="s">
        <v>516</v>
      </c>
      <c r="C91" s="439">
        <v>59806735</v>
      </c>
    </row>
    <row r="92" spans="1:3" ht="20.100000000000001" customHeight="1" x14ac:dyDescent="0.25">
      <c r="A92" s="437" t="s">
        <v>441</v>
      </c>
      <c r="B92" s="444" t="s">
        <v>517</v>
      </c>
      <c r="C92" s="439">
        <v>500000</v>
      </c>
    </row>
    <row r="93" spans="1:3" ht="20.100000000000001" customHeight="1" x14ac:dyDescent="0.25">
      <c r="A93" s="437" t="s">
        <v>441</v>
      </c>
      <c r="B93" s="444" t="s">
        <v>508</v>
      </c>
      <c r="C93" s="439">
        <v>950000</v>
      </c>
    </row>
    <row r="94" spans="1:3" ht="20.100000000000001" customHeight="1" x14ac:dyDescent="0.25">
      <c r="A94" s="437" t="s">
        <v>441</v>
      </c>
      <c r="B94" s="444" t="s">
        <v>509</v>
      </c>
      <c r="C94" s="439">
        <v>210000</v>
      </c>
    </row>
    <row r="95" spans="1:3" ht="20.100000000000001" customHeight="1" x14ac:dyDescent="0.25">
      <c r="A95" s="437" t="s">
        <v>438</v>
      </c>
      <c r="B95" s="444" t="s">
        <v>518</v>
      </c>
      <c r="C95" s="439">
        <v>10651015</v>
      </c>
    </row>
    <row r="96" spans="1:3" ht="20.100000000000001" customHeight="1" x14ac:dyDescent="0.25">
      <c r="A96" s="437"/>
      <c r="B96" s="444"/>
      <c r="C96" s="448"/>
    </row>
    <row r="97" spans="1:5" ht="20.100000000000001" customHeight="1" x14ac:dyDescent="0.25">
      <c r="A97" s="437"/>
      <c r="B97" s="446" t="s">
        <v>519</v>
      </c>
      <c r="C97" s="436">
        <v>72117750</v>
      </c>
    </row>
    <row r="98" spans="1:5" ht="20.100000000000001" customHeight="1" x14ac:dyDescent="0.25">
      <c r="A98" s="437"/>
      <c r="B98" s="443"/>
      <c r="C98" s="439"/>
    </row>
    <row r="99" spans="1:5" ht="20.100000000000001" customHeight="1" x14ac:dyDescent="0.25">
      <c r="A99" s="437"/>
      <c r="B99" s="449" t="s">
        <v>16</v>
      </c>
      <c r="C99" s="439"/>
    </row>
    <row r="100" spans="1:5" ht="20.100000000000001" customHeight="1" x14ac:dyDescent="0.25">
      <c r="A100" s="437" t="s">
        <v>441</v>
      </c>
      <c r="B100" s="450" t="s">
        <v>520</v>
      </c>
      <c r="C100" s="439">
        <v>120000000</v>
      </c>
    </row>
    <row r="101" spans="1:5" ht="20.100000000000001" customHeight="1" x14ac:dyDescent="0.25">
      <c r="A101" s="437"/>
      <c r="B101" s="451" t="s">
        <v>521</v>
      </c>
      <c r="C101" s="452">
        <v>120000000</v>
      </c>
    </row>
    <row r="102" spans="1:5" ht="20.100000000000001" customHeight="1" x14ac:dyDescent="0.25">
      <c r="A102" s="437"/>
      <c r="B102" s="453"/>
      <c r="C102" s="439"/>
    </row>
    <row r="103" spans="1:5" ht="20.100000000000001" customHeight="1" x14ac:dyDescent="0.25">
      <c r="A103" s="437"/>
      <c r="B103" s="449" t="s">
        <v>26</v>
      </c>
      <c r="C103" s="439"/>
    </row>
    <row r="104" spans="1:5" x14ac:dyDescent="0.25">
      <c r="A104" s="437" t="s">
        <v>441</v>
      </c>
      <c r="B104" s="454" t="s">
        <v>522</v>
      </c>
      <c r="C104" s="439">
        <v>10000000</v>
      </c>
    </row>
    <row r="105" spans="1:5" ht="20.100000000000001" customHeight="1" x14ac:dyDescent="0.25">
      <c r="A105" s="437" t="s">
        <v>441</v>
      </c>
      <c r="B105" s="455" t="s">
        <v>523</v>
      </c>
      <c r="C105" s="439">
        <v>227962500</v>
      </c>
    </row>
    <row r="106" spans="1:5" ht="31.5" x14ac:dyDescent="0.25">
      <c r="A106" s="437" t="s">
        <v>441</v>
      </c>
      <c r="B106" s="455" t="s">
        <v>730</v>
      </c>
      <c r="C106" s="448">
        <v>4302527</v>
      </c>
    </row>
    <row r="107" spans="1:5" ht="20.100000000000001" customHeight="1" x14ac:dyDescent="0.25">
      <c r="A107" s="437"/>
      <c r="B107" s="446" t="s">
        <v>524</v>
      </c>
      <c r="C107" s="456">
        <f>SUM(C104:C106)</f>
        <v>242265027</v>
      </c>
    </row>
    <row r="108" spans="1:5" ht="20.100000000000001" customHeight="1" thickBot="1" x14ac:dyDescent="0.3">
      <c r="A108" s="457"/>
      <c r="B108" s="458"/>
      <c r="C108" s="459"/>
    </row>
    <row r="109" spans="1:5" ht="20.100000000000001" customHeight="1" thickTop="1" thickBot="1" x14ac:dyDescent="0.3">
      <c r="A109" s="683" t="s">
        <v>525</v>
      </c>
      <c r="B109" s="684"/>
      <c r="C109" s="460">
        <f>+C107+C101+C97+C88</f>
        <v>624970157</v>
      </c>
      <c r="E109" s="424"/>
    </row>
    <row r="110" spans="1:5" ht="17.25" customHeight="1" thickTop="1" x14ac:dyDescent="0.25">
      <c r="C110" s="461"/>
    </row>
    <row r="111" spans="1:5" ht="18" customHeight="1" x14ac:dyDescent="0.25">
      <c r="C111" s="423"/>
    </row>
    <row r="112" spans="1:5" ht="18" customHeight="1" x14ac:dyDescent="0.25">
      <c r="C112" s="423"/>
    </row>
    <row r="113" spans="3:3" x14ac:dyDescent="0.25">
      <c r="C113" s="423"/>
    </row>
    <row r="114" spans="3:3" x14ac:dyDescent="0.25">
      <c r="C114" s="423"/>
    </row>
  </sheetData>
  <mergeCells count="2">
    <mergeCell ref="A3:C3"/>
    <mergeCell ref="A109:B109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  <headerFooter>
    <oddFooter>&amp;P. oldal, összesen: &amp;N</oddFooter>
  </headerFooter>
  <rowBreaks count="1" manualBreakCount="1">
    <brk id="56" max="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zoomScaleNormal="100" workbookViewId="0">
      <selection activeCell="F15" sqref="F15"/>
    </sheetView>
  </sheetViews>
  <sheetFormatPr defaultColWidth="9.140625" defaultRowHeight="12.75" x14ac:dyDescent="0.2"/>
  <cols>
    <col min="1" max="1" width="11" style="463" customWidth="1"/>
    <col min="2" max="2" width="62.85546875" style="463" customWidth="1"/>
    <col min="3" max="3" width="17.7109375" style="463" customWidth="1"/>
    <col min="4" max="4" width="18.140625" style="463" customWidth="1"/>
    <col min="5" max="252" width="9.140625" style="463"/>
    <col min="253" max="254" width="11" style="463" customWidth="1"/>
    <col min="255" max="255" width="62.85546875" style="463" customWidth="1"/>
    <col min="256" max="257" width="17.85546875" style="463" customWidth="1"/>
    <col min="258" max="258" width="16.7109375" style="463" customWidth="1"/>
    <col min="259" max="259" width="17.7109375" style="463" customWidth="1"/>
    <col min="260" max="260" width="18.140625" style="463" customWidth="1"/>
    <col min="261" max="508" width="9.140625" style="463"/>
    <col min="509" max="510" width="11" style="463" customWidth="1"/>
    <col min="511" max="511" width="62.85546875" style="463" customWidth="1"/>
    <col min="512" max="513" width="17.85546875" style="463" customWidth="1"/>
    <col min="514" max="514" width="16.7109375" style="463" customWidth="1"/>
    <col min="515" max="515" width="17.7109375" style="463" customWidth="1"/>
    <col min="516" max="516" width="18.140625" style="463" customWidth="1"/>
    <col min="517" max="764" width="9.140625" style="463"/>
    <col min="765" max="766" width="11" style="463" customWidth="1"/>
    <col min="767" max="767" width="62.85546875" style="463" customWidth="1"/>
    <col min="768" max="769" width="17.85546875" style="463" customWidth="1"/>
    <col min="770" max="770" width="16.7109375" style="463" customWidth="1"/>
    <col min="771" max="771" width="17.7109375" style="463" customWidth="1"/>
    <col min="772" max="772" width="18.140625" style="463" customWidth="1"/>
    <col min="773" max="1020" width="9.140625" style="463"/>
    <col min="1021" max="1022" width="11" style="463" customWidth="1"/>
    <col min="1023" max="1023" width="62.85546875" style="463" customWidth="1"/>
    <col min="1024" max="1025" width="17.85546875" style="463" customWidth="1"/>
    <col min="1026" max="1026" width="16.7109375" style="463" customWidth="1"/>
    <col min="1027" max="1027" width="17.7109375" style="463" customWidth="1"/>
    <col min="1028" max="1028" width="18.140625" style="463" customWidth="1"/>
    <col min="1029" max="1276" width="9.140625" style="463"/>
    <col min="1277" max="1278" width="11" style="463" customWidth="1"/>
    <col min="1279" max="1279" width="62.85546875" style="463" customWidth="1"/>
    <col min="1280" max="1281" width="17.85546875" style="463" customWidth="1"/>
    <col min="1282" max="1282" width="16.7109375" style="463" customWidth="1"/>
    <col min="1283" max="1283" width="17.7109375" style="463" customWidth="1"/>
    <col min="1284" max="1284" width="18.140625" style="463" customWidth="1"/>
    <col min="1285" max="1532" width="9.140625" style="463"/>
    <col min="1533" max="1534" width="11" style="463" customWidth="1"/>
    <col min="1535" max="1535" width="62.85546875" style="463" customWidth="1"/>
    <col min="1536" max="1537" width="17.85546875" style="463" customWidth="1"/>
    <col min="1538" max="1538" width="16.7109375" style="463" customWidth="1"/>
    <col min="1539" max="1539" width="17.7109375" style="463" customWidth="1"/>
    <col min="1540" max="1540" width="18.140625" style="463" customWidth="1"/>
    <col min="1541" max="1788" width="9.140625" style="463"/>
    <col min="1789" max="1790" width="11" style="463" customWidth="1"/>
    <col min="1791" max="1791" width="62.85546875" style="463" customWidth="1"/>
    <col min="1792" max="1793" width="17.85546875" style="463" customWidth="1"/>
    <col min="1794" max="1794" width="16.7109375" style="463" customWidth="1"/>
    <col min="1795" max="1795" width="17.7109375" style="463" customWidth="1"/>
    <col min="1796" max="1796" width="18.140625" style="463" customWidth="1"/>
    <col min="1797" max="2044" width="9.140625" style="463"/>
    <col min="2045" max="2046" width="11" style="463" customWidth="1"/>
    <col min="2047" max="2047" width="62.85546875" style="463" customWidth="1"/>
    <col min="2048" max="2049" width="17.85546875" style="463" customWidth="1"/>
    <col min="2050" max="2050" width="16.7109375" style="463" customWidth="1"/>
    <col min="2051" max="2051" width="17.7109375" style="463" customWidth="1"/>
    <col min="2052" max="2052" width="18.140625" style="463" customWidth="1"/>
    <col min="2053" max="2300" width="9.140625" style="463"/>
    <col min="2301" max="2302" width="11" style="463" customWidth="1"/>
    <col min="2303" max="2303" width="62.85546875" style="463" customWidth="1"/>
    <col min="2304" max="2305" width="17.85546875" style="463" customWidth="1"/>
    <col min="2306" max="2306" width="16.7109375" style="463" customWidth="1"/>
    <col min="2307" max="2307" width="17.7109375" style="463" customWidth="1"/>
    <col min="2308" max="2308" width="18.140625" style="463" customWidth="1"/>
    <col min="2309" max="2556" width="9.140625" style="463"/>
    <col min="2557" max="2558" width="11" style="463" customWidth="1"/>
    <col min="2559" max="2559" width="62.85546875" style="463" customWidth="1"/>
    <col min="2560" max="2561" width="17.85546875" style="463" customWidth="1"/>
    <col min="2562" max="2562" width="16.7109375" style="463" customWidth="1"/>
    <col min="2563" max="2563" width="17.7109375" style="463" customWidth="1"/>
    <col min="2564" max="2564" width="18.140625" style="463" customWidth="1"/>
    <col min="2565" max="2812" width="9.140625" style="463"/>
    <col min="2813" max="2814" width="11" style="463" customWidth="1"/>
    <col min="2815" max="2815" width="62.85546875" style="463" customWidth="1"/>
    <col min="2816" max="2817" width="17.85546875" style="463" customWidth="1"/>
    <col min="2818" max="2818" width="16.7109375" style="463" customWidth="1"/>
    <col min="2819" max="2819" width="17.7109375" style="463" customWidth="1"/>
    <col min="2820" max="2820" width="18.140625" style="463" customWidth="1"/>
    <col min="2821" max="3068" width="9.140625" style="463"/>
    <col min="3069" max="3070" width="11" style="463" customWidth="1"/>
    <col min="3071" max="3071" width="62.85546875" style="463" customWidth="1"/>
    <col min="3072" max="3073" width="17.85546875" style="463" customWidth="1"/>
    <col min="3074" max="3074" width="16.7109375" style="463" customWidth="1"/>
    <col min="3075" max="3075" width="17.7109375" style="463" customWidth="1"/>
    <col min="3076" max="3076" width="18.140625" style="463" customWidth="1"/>
    <col min="3077" max="3324" width="9.140625" style="463"/>
    <col min="3325" max="3326" width="11" style="463" customWidth="1"/>
    <col min="3327" max="3327" width="62.85546875" style="463" customWidth="1"/>
    <col min="3328" max="3329" width="17.85546875" style="463" customWidth="1"/>
    <col min="3330" max="3330" width="16.7109375" style="463" customWidth="1"/>
    <col min="3331" max="3331" width="17.7109375" style="463" customWidth="1"/>
    <col min="3332" max="3332" width="18.140625" style="463" customWidth="1"/>
    <col min="3333" max="3580" width="9.140625" style="463"/>
    <col min="3581" max="3582" width="11" style="463" customWidth="1"/>
    <col min="3583" max="3583" width="62.85546875" style="463" customWidth="1"/>
    <col min="3584" max="3585" width="17.85546875" style="463" customWidth="1"/>
    <col min="3586" max="3586" width="16.7109375" style="463" customWidth="1"/>
    <col min="3587" max="3587" width="17.7109375" style="463" customWidth="1"/>
    <col min="3588" max="3588" width="18.140625" style="463" customWidth="1"/>
    <col min="3589" max="3836" width="9.140625" style="463"/>
    <col min="3837" max="3838" width="11" style="463" customWidth="1"/>
    <col min="3839" max="3839" width="62.85546875" style="463" customWidth="1"/>
    <col min="3840" max="3841" width="17.85546875" style="463" customWidth="1"/>
    <col min="3842" max="3842" width="16.7109375" style="463" customWidth="1"/>
    <col min="3843" max="3843" width="17.7109375" style="463" customWidth="1"/>
    <col min="3844" max="3844" width="18.140625" style="463" customWidth="1"/>
    <col min="3845" max="4092" width="9.140625" style="463"/>
    <col min="4093" max="4094" width="11" style="463" customWidth="1"/>
    <col min="4095" max="4095" width="62.85546875" style="463" customWidth="1"/>
    <col min="4096" max="4097" width="17.85546875" style="463" customWidth="1"/>
    <col min="4098" max="4098" width="16.7109375" style="463" customWidth="1"/>
    <col min="4099" max="4099" width="17.7109375" style="463" customWidth="1"/>
    <col min="4100" max="4100" width="18.140625" style="463" customWidth="1"/>
    <col min="4101" max="4348" width="9.140625" style="463"/>
    <col min="4349" max="4350" width="11" style="463" customWidth="1"/>
    <col min="4351" max="4351" width="62.85546875" style="463" customWidth="1"/>
    <col min="4352" max="4353" width="17.85546875" style="463" customWidth="1"/>
    <col min="4354" max="4354" width="16.7109375" style="463" customWidth="1"/>
    <col min="4355" max="4355" width="17.7109375" style="463" customWidth="1"/>
    <col min="4356" max="4356" width="18.140625" style="463" customWidth="1"/>
    <col min="4357" max="4604" width="9.140625" style="463"/>
    <col min="4605" max="4606" width="11" style="463" customWidth="1"/>
    <col min="4607" max="4607" width="62.85546875" style="463" customWidth="1"/>
    <col min="4608" max="4609" width="17.85546875" style="463" customWidth="1"/>
    <col min="4610" max="4610" width="16.7109375" style="463" customWidth="1"/>
    <col min="4611" max="4611" width="17.7109375" style="463" customWidth="1"/>
    <col min="4612" max="4612" width="18.140625" style="463" customWidth="1"/>
    <col min="4613" max="4860" width="9.140625" style="463"/>
    <col min="4861" max="4862" width="11" style="463" customWidth="1"/>
    <col min="4863" max="4863" width="62.85546875" style="463" customWidth="1"/>
    <col min="4864" max="4865" width="17.85546875" style="463" customWidth="1"/>
    <col min="4866" max="4866" width="16.7109375" style="463" customWidth="1"/>
    <col min="4867" max="4867" width="17.7109375" style="463" customWidth="1"/>
    <col min="4868" max="4868" width="18.140625" style="463" customWidth="1"/>
    <col min="4869" max="5116" width="9.140625" style="463"/>
    <col min="5117" max="5118" width="11" style="463" customWidth="1"/>
    <col min="5119" max="5119" width="62.85546875" style="463" customWidth="1"/>
    <col min="5120" max="5121" width="17.85546875" style="463" customWidth="1"/>
    <col min="5122" max="5122" width="16.7109375" style="463" customWidth="1"/>
    <col min="5123" max="5123" width="17.7109375" style="463" customWidth="1"/>
    <col min="5124" max="5124" width="18.140625" style="463" customWidth="1"/>
    <col min="5125" max="5372" width="9.140625" style="463"/>
    <col min="5373" max="5374" width="11" style="463" customWidth="1"/>
    <col min="5375" max="5375" width="62.85546875" style="463" customWidth="1"/>
    <col min="5376" max="5377" width="17.85546875" style="463" customWidth="1"/>
    <col min="5378" max="5378" width="16.7109375" style="463" customWidth="1"/>
    <col min="5379" max="5379" width="17.7109375" style="463" customWidth="1"/>
    <col min="5380" max="5380" width="18.140625" style="463" customWidth="1"/>
    <col min="5381" max="5628" width="9.140625" style="463"/>
    <col min="5629" max="5630" width="11" style="463" customWidth="1"/>
    <col min="5631" max="5631" width="62.85546875" style="463" customWidth="1"/>
    <col min="5632" max="5633" width="17.85546875" style="463" customWidth="1"/>
    <col min="5634" max="5634" width="16.7109375" style="463" customWidth="1"/>
    <col min="5635" max="5635" width="17.7109375" style="463" customWidth="1"/>
    <col min="5636" max="5636" width="18.140625" style="463" customWidth="1"/>
    <col min="5637" max="5884" width="9.140625" style="463"/>
    <col min="5885" max="5886" width="11" style="463" customWidth="1"/>
    <col min="5887" max="5887" width="62.85546875" style="463" customWidth="1"/>
    <col min="5888" max="5889" width="17.85546875" style="463" customWidth="1"/>
    <col min="5890" max="5890" width="16.7109375" style="463" customWidth="1"/>
    <col min="5891" max="5891" width="17.7109375" style="463" customWidth="1"/>
    <col min="5892" max="5892" width="18.140625" style="463" customWidth="1"/>
    <col min="5893" max="6140" width="9.140625" style="463"/>
    <col min="6141" max="6142" width="11" style="463" customWidth="1"/>
    <col min="6143" max="6143" width="62.85546875" style="463" customWidth="1"/>
    <col min="6144" max="6145" width="17.85546875" style="463" customWidth="1"/>
    <col min="6146" max="6146" width="16.7109375" style="463" customWidth="1"/>
    <col min="6147" max="6147" width="17.7109375" style="463" customWidth="1"/>
    <col min="6148" max="6148" width="18.140625" style="463" customWidth="1"/>
    <col min="6149" max="6396" width="9.140625" style="463"/>
    <col min="6397" max="6398" width="11" style="463" customWidth="1"/>
    <col min="6399" max="6399" width="62.85546875" style="463" customWidth="1"/>
    <col min="6400" max="6401" width="17.85546875" style="463" customWidth="1"/>
    <col min="6402" max="6402" width="16.7109375" style="463" customWidth="1"/>
    <col min="6403" max="6403" width="17.7109375" style="463" customWidth="1"/>
    <col min="6404" max="6404" width="18.140625" style="463" customWidth="1"/>
    <col min="6405" max="6652" width="9.140625" style="463"/>
    <col min="6653" max="6654" width="11" style="463" customWidth="1"/>
    <col min="6655" max="6655" width="62.85546875" style="463" customWidth="1"/>
    <col min="6656" max="6657" width="17.85546875" style="463" customWidth="1"/>
    <col min="6658" max="6658" width="16.7109375" style="463" customWidth="1"/>
    <col min="6659" max="6659" width="17.7109375" style="463" customWidth="1"/>
    <col min="6660" max="6660" width="18.140625" style="463" customWidth="1"/>
    <col min="6661" max="6908" width="9.140625" style="463"/>
    <col min="6909" max="6910" width="11" style="463" customWidth="1"/>
    <col min="6911" max="6911" width="62.85546875" style="463" customWidth="1"/>
    <col min="6912" max="6913" width="17.85546875" style="463" customWidth="1"/>
    <col min="6914" max="6914" width="16.7109375" style="463" customWidth="1"/>
    <col min="6915" max="6915" width="17.7109375" style="463" customWidth="1"/>
    <col min="6916" max="6916" width="18.140625" style="463" customWidth="1"/>
    <col min="6917" max="7164" width="9.140625" style="463"/>
    <col min="7165" max="7166" width="11" style="463" customWidth="1"/>
    <col min="7167" max="7167" width="62.85546875" style="463" customWidth="1"/>
    <col min="7168" max="7169" width="17.85546875" style="463" customWidth="1"/>
    <col min="7170" max="7170" width="16.7109375" style="463" customWidth="1"/>
    <col min="7171" max="7171" width="17.7109375" style="463" customWidth="1"/>
    <col min="7172" max="7172" width="18.140625" style="463" customWidth="1"/>
    <col min="7173" max="7420" width="9.140625" style="463"/>
    <col min="7421" max="7422" width="11" style="463" customWidth="1"/>
    <col min="7423" max="7423" width="62.85546875" style="463" customWidth="1"/>
    <col min="7424" max="7425" width="17.85546875" style="463" customWidth="1"/>
    <col min="7426" max="7426" width="16.7109375" style="463" customWidth="1"/>
    <col min="7427" max="7427" width="17.7109375" style="463" customWidth="1"/>
    <col min="7428" max="7428" width="18.140625" style="463" customWidth="1"/>
    <col min="7429" max="7676" width="9.140625" style="463"/>
    <col min="7677" max="7678" width="11" style="463" customWidth="1"/>
    <col min="7679" max="7679" width="62.85546875" style="463" customWidth="1"/>
    <col min="7680" max="7681" width="17.85546875" style="463" customWidth="1"/>
    <col min="7682" max="7682" width="16.7109375" style="463" customWidth="1"/>
    <col min="7683" max="7683" width="17.7109375" style="463" customWidth="1"/>
    <col min="7684" max="7684" width="18.140625" style="463" customWidth="1"/>
    <col min="7685" max="7932" width="9.140625" style="463"/>
    <col min="7933" max="7934" width="11" style="463" customWidth="1"/>
    <col min="7935" max="7935" width="62.85546875" style="463" customWidth="1"/>
    <col min="7936" max="7937" width="17.85546875" style="463" customWidth="1"/>
    <col min="7938" max="7938" width="16.7109375" style="463" customWidth="1"/>
    <col min="7939" max="7939" width="17.7109375" style="463" customWidth="1"/>
    <col min="7940" max="7940" width="18.140625" style="463" customWidth="1"/>
    <col min="7941" max="8188" width="9.140625" style="463"/>
    <col min="8189" max="8190" width="11" style="463" customWidth="1"/>
    <col min="8191" max="8191" width="62.85546875" style="463" customWidth="1"/>
    <col min="8192" max="8193" width="17.85546875" style="463" customWidth="1"/>
    <col min="8194" max="8194" width="16.7109375" style="463" customWidth="1"/>
    <col min="8195" max="8195" width="17.7109375" style="463" customWidth="1"/>
    <col min="8196" max="8196" width="18.140625" style="463" customWidth="1"/>
    <col min="8197" max="8444" width="9.140625" style="463"/>
    <col min="8445" max="8446" width="11" style="463" customWidth="1"/>
    <col min="8447" max="8447" width="62.85546875" style="463" customWidth="1"/>
    <col min="8448" max="8449" width="17.85546875" style="463" customWidth="1"/>
    <col min="8450" max="8450" width="16.7109375" style="463" customWidth="1"/>
    <col min="8451" max="8451" width="17.7109375" style="463" customWidth="1"/>
    <col min="8452" max="8452" width="18.140625" style="463" customWidth="1"/>
    <col min="8453" max="8700" width="9.140625" style="463"/>
    <col min="8701" max="8702" width="11" style="463" customWidth="1"/>
    <col min="8703" max="8703" width="62.85546875" style="463" customWidth="1"/>
    <col min="8704" max="8705" width="17.85546875" style="463" customWidth="1"/>
    <col min="8706" max="8706" width="16.7109375" style="463" customWidth="1"/>
    <col min="8707" max="8707" width="17.7109375" style="463" customWidth="1"/>
    <col min="8708" max="8708" width="18.140625" style="463" customWidth="1"/>
    <col min="8709" max="8956" width="9.140625" style="463"/>
    <col min="8957" max="8958" width="11" style="463" customWidth="1"/>
    <col min="8959" max="8959" width="62.85546875" style="463" customWidth="1"/>
    <col min="8960" max="8961" width="17.85546875" style="463" customWidth="1"/>
    <col min="8962" max="8962" width="16.7109375" style="463" customWidth="1"/>
    <col min="8963" max="8963" width="17.7109375" style="463" customWidth="1"/>
    <col min="8964" max="8964" width="18.140625" style="463" customWidth="1"/>
    <col min="8965" max="9212" width="9.140625" style="463"/>
    <col min="9213" max="9214" width="11" style="463" customWidth="1"/>
    <col min="9215" max="9215" width="62.85546875" style="463" customWidth="1"/>
    <col min="9216" max="9217" width="17.85546875" style="463" customWidth="1"/>
    <col min="9218" max="9218" width="16.7109375" style="463" customWidth="1"/>
    <col min="9219" max="9219" width="17.7109375" style="463" customWidth="1"/>
    <col min="9220" max="9220" width="18.140625" style="463" customWidth="1"/>
    <col min="9221" max="9468" width="9.140625" style="463"/>
    <col min="9469" max="9470" width="11" style="463" customWidth="1"/>
    <col min="9471" max="9471" width="62.85546875" style="463" customWidth="1"/>
    <col min="9472" max="9473" width="17.85546875" style="463" customWidth="1"/>
    <col min="9474" max="9474" width="16.7109375" style="463" customWidth="1"/>
    <col min="9475" max="9475" width="17.7109375" style="463" customWidth="1"/>
    <col min="9476" max="9476" width="18.140625" style="463" customWidth="1"/>
    <col min="9477" max="9724" width="9.140625" style="463"/>
    <col min="9725" max="9726" width="11" style="463" customWidth="1"/>
    <col min="9727" max="9727" width="62.85546875" style="463" customWidth="1"/>
    <col min="9728" max="9729" width="17.85546875" style="463" customWidth="1"/>
    <col min="9730" max="9730" width="16.7109375" style="463" customWidth="1"/>
    <col min="9731" max="9731" width="17.7109375" style="463" customWidth="1"/>
    <col min="9732" max="9732" width="18.140625" style="463" customWidth="1"/>
    <col min="9733" max="9980" width="9.140625" style="463"/>
    <col min="9981" max="9982" width="11" style="463" customWidth="1"/>
    <col min="9983" max="9983" width="62.85546875" style="463" customWidth="1"/>
    <col min="9984" max="9985" width="17.85546875" style="463" customWidth="1"/>
    <col min="9986" max="9986" width="16.7109375" style="463" customWidth="1"/>
    <col min="9987" max="9987" width="17.7109375" style="463" customWidth="1"/>
    <col min="9988" max="9988" width="18.140625" style="463" customWidth="1"/>
    <col min="9989" max="10236" width="9.140625" style="463"/>
    <col min="10237" max="10238" width="11" style="463" customWidth="1"/>
    <col min="10239" max="10239" width="62.85546875" style="463" customWidth="1"/>
    <col min="10240" max="10241" width="17.85546875" style="463" customWidth="1"/>
    <col min="10242" max="10242" width="16.7109375" style="463" customWidth="1"/>
    <col min="10243" max="10243" width="17.7109375" style="463" customWidth="1"/>
    <col min="10244" max="10244" width="18.140625" style="463" customWidth="1"/>
    <col min="10245" max="10492" width="9.140625" style="463"/>
    <col min="10493" max="10494" width="11" style="463" customWidth="1"/>
    <col min="10495" max="10495" width="62.85546875" style="463" customWidth="1"/>
    <col min="10496" max="10497" width="17.85546875" style="463" customWidth="1"/>
    <col min="10498" max="10498" width="16.7109375" style="463" customWidth="1"/>
    <col min="10499" max="10499" width="17.7109375" style="463" customWidth="1"/>
    <col min="10500" max="10500" width="18.140625" style="463" customWidth="1"/>
    <col min="10501" max="10748" width="9.140625" style="463"/>
    <col min="10749" max="10750" width="11" style="463" customWidth="1"/>
    <col min="10751" max="10751" width="62.85546875" style="463" customWidth="1"/>
    <col min="10752" max="10753" width="17.85546875" style="463" customWidth="1"/>
    <col min="10754" max="10754" width="16.7109375" style="463" customWidth="1"/>
    <col min="10755" max="10755" width="17.7109375" style="463" customWidth="1"/>
    <col min="10756" max="10756" width="18.140625" style="463" customWidth="1"/>
    <col min="10757" max="11004" width="9.140625" style="463"/>
    <col min="11005" max="11006" width="11" style="463" customWidth="1"/>
    <col min="11007" max="11007" width="62.85546875" style="463" customWidth="1"/>
    <col min="11008" max="11009" width="17.85546875" style="463" customWidth="1"/>
    <col min="11010" max="11010" width="16.7109375" style="463" customWidth="1"/>
    <col min="11011" max="11011" width="17.7109375" style="463" customWidth="1"/>
    <col min="11012" max="11012" width="18.140625" style="463" customWidth="1"/>
    <col min="11013" max="11260" width="9.140625" style="463"/>
    <col min="11261" max="11262" width="11" style="463" customWidth="1"/>
    <col min="11263" max="11263" width="62.85546875" style="463" customWidth="1"/>
    <col min="11264" max="11265" width="17.85546875" style="463" customWidth="1"/>
    <col min="11266" max="11266" width="16.7109375" style="463" customWidth="1"/>
    <col min="11267" max="11267" width="17.7109375" style="463" customWidth="1"/>
    <col min="11268" max="11268" width="18.140625" style="463" customWidth="1"/>
    <col min="11269" max="11516" width="9.140625" style="463"/>
    <col min="11517" max="11518" width="11" style="463" customWidth="1"/>
    <col min="11519" max="11519" width="62.85546875" style="463" customWidth="1"/>
    <col min="11520" max="11521" width="17.85546875" style="463" customWidth="1"/>
    <col min="11522" max="11522" width="16.7109375" style="463" customWidth="1"/>
    <col min="11523" max="11523" width="17.7109375" style="463" customWidth="1"/>
    <col min="11524" max="11524" width="18.140625" style="463" customWidth="1"/>
    <col min="11525" max="11772" width="9.140625" style="463"/>
    <col min="11773" max="11774" width="11" style="463" customWidth="1"/>
    <col min="11775" max="11775" width="62.85546875" style="463" customWidth="1"/>
    <col min="11776" max="11777" width="17.85546875" style="463" customWidth="1"/>
    <col min="11778" max="11778" width="16.7109375" style="463" customWidth="1"/>
    <col min="11779" max="11779" width="17.7109375" style="463" customWidth="1"/>
    <col min="11780" max="11780" width="18.140625" style="463" customWidth="1"/>
    <col min="11781" max="12028" width="9.140625" style="463"/>
    <col min="12029" max="12030" width="11" style="463" customWidth="1"/>
    <col min="12031" max="12031" width="62.85546875" style="463" customWidth="1"/>
    <col min="12032" max="12033" width="17.85546875" style="463" customWidth="1"/>
    <col min="12034" max="12034" width="16.7109375" style="463" customWidth="1"/>
    <col min="12035" max="12035" width="17.7109375" style="463" customWidth="1"/>
    <col min="12036" max="12036" width="18.140625" style="463" customWidth="1"/>
    <col min="12037" max="12284" width="9.140625" style="463"/>
    <col min="12285" max="12286" width="11" style="463" customWidth="1"/>
    <col min="12287" max="12287" width="62.85546875" style="463" customWidth="1"/>
    <col min="12288" max="12289" width="17.85546875" style="463" customWidth="1"/>
    <col min="12290" max="12290" width="16.7109375" style="463" customWidth="1"/>
    <col min="12291" max="12291" width="17.7109375" style="463" customWidth="1"/>
    <col min="12292" max="12292" width="18.140625" style="463" customWidth="1"/>
    <col min="12293" max="12540" width="9.140625" style="463"/>
    <col min="12541" max="12542" width="11" style="463" customWidth="1"/>
    <col min="12543" max="12543" width="62.85546875" style="463" customWidth="1"/>
    <col min="12544" max="12545" width="17.85546875" style="463" customWidth="1"/>
    <col min="12546" max="12546" width="16.7109375" style="463" customWidth="1"/>
    <col min="12547" max="12547" width="17.7109375" style="463" customWidth="1"/>
    <col min="12548" max="12548" width="18.140625" style="463" customWidth="1"/>
    <col min="12549" max="12796" width="9.140625" style="463"/>
    <col min="12797" max="12798" width="11" style="463" customWidth="1"/>
    <col min="12799" max="12799" width="62.85546875" style="463" customWidth="1"/>
    <col min="12800" max="12801" width="17.85546875" style="463" customWidth="1"/>
    <col min="12802" max="12802" width="16.7109375" style="463" customWidth="1"/>
    <col min="12803" max="12803" width="17.7109375" style="463" customWidth="1"/>
    <col min="12804" max="12804" width="18.140625" style="463" customWidth="1"/>
    <col min="12805" max="13052" width="9.140625" style="463"/>
    <col min="13053" max="13054" width="11" style="463" customWidth="1"/>
    <col min="13055" max="13055" width="62.85546875" style="463" customWidth="1"/>
    <col min="13056" max="13057" width="17.85546875" style="463" customWidth="1"/>
    <col min="13058" max="13058" width="16.7109375" style="463" customWidth="1"/>
    <col min="13059" max="13059" width="17.7109375" style="463" customWidth="1"/>
    <col min="13060" max="13060" width="18.140625" style="463" customWidth="1"/>
    <col min="13061" max="13308" width="9.140625" style="463"/>
    <col min="13309" max="13310" width="11" style="463" customWidth="1"/>
    <col min="13311" max="13311" width="62.85546875" style="463" customWidth="1"/>
    <col min="13312" max="13313" width="17.85546875" style="463" customWidth="1"/>
    <col min="13314" max="13314" width="16.7109375" style="463" customWidth="1"/>
    <col min="13315" max="13315" width="17.7109375" style="463" customWidth="1"/>
    <col min="13316" max="13316" width="18.140625" style="463" customWidth="1"/>
    <col min="13317" max="13564" width="9.140625" style="463"/>
    <col min="13565" max="13566" width="11" style="463" customWidth="1"/>
    <col min="13567" max="13567" width="62.85546875" style="463" customWidth="1"/>
    <col min="13568" max="13569" width="17.85546875" style="463" customWidth="1"/>
    <col min="13570" max="13570" width="16.7109375" style="463" customWidth="1"/>
    <col min="13571" max="13571" width="17.7109375" style="463" customWidth="1"/>
    <col min="13572" max="13572" width="18.140625" style="463" customWidth="1"/>
    <col min="13573" max="13820" width="9.140625" style="463"/>
    <col min="13821" max="13822" width="11" style="463" customWidth="1"/>
    <col min="13823" max="13823" width="62.85546875" style="463" customWidth="1"/>
    <col min="13824" max="13825" width="17.85546875" style="463" customWidth="1"/>
    <col min="13826" max="13826" width="16.7109375" style="463" customWidth="1"/>
    <col min="13827" max="13827" width="17.7109375" style="463" customWidth="1"/>
    <col min="13828" max="13828" width="18.140625" style="463" customWidth="1"/>
    <col min="13829" max="14076" width="9.140625" style="463"/>
    <col min="14077" max="14078" width="11" style="463" customWidth="1"/>
    <col min="14079" max="14079" width="62.85546875" style="463" customWidth="1"/>
    <col min="14080" max="14081" width="17.85546875" style="463" customWidth="1"/>
    <col min="14082" max="14082" width="16.7109375" style="463" customWidth="1"/>
    <col min="14083" max="14083" width="17.7109375" style="463" customWidth="1"/>
    <col min="14084" max="14084" width="18.140625" style="463" customWidth="1"/>
    <col min="14085" max="14332" width="9.140625" style="463"/>
    <col min="14333" max="14334" width="11" style="463" customWidth="1"/>
    <col min="14335" max="14335" width="62.85546875" style="463" customWidth="1"/>
    <col min="14336" max="14337" width="17.85546875" style="463" customWidth="1"/>
    <col min="14338" max="14338" width="16.7109375" style="463" customWidth="1"/>
    <col min="14339" max="14339" width="17.7109375" style="463" customWidth="1"/>
    <col min="14340" max="14340" width="18.140625" style="463" customWidth="1"/>
    <col min="14341" max="14588" width="9.140625" style="463"/>
    <col min="14589" max="14590" width="11" style="463" customWidth="1"/>
    <col min="14591" max="14591" width="62.85546875" style="463" customWidth="1"/>
    <col min="14592" max="14593" width="17.85546875" style="463" customWidth="1"/>
    <col min="14594" max="14594" width="16.7109375" style="463" customWidth="1"/>
    <col min="14595" max="14595" width="17.7109375" style="463" customWidth="1"/>
    <col min="14596" max="14596" width="18.140625" style="463" customWidth="1"/>
    <col min="14597" max="14844" width="9.140625" style="463"/>
    <col min="14845" max="14846" width="11" style="463" customWidth="1"/>
    <col min="14847" max="14847" width="62.85546875" style="463" customWidth="1"/>
    <col min="14848" max="14849" width="17.85546875" style="463" customWidth="1"/>
    <col min="14850" max="14850" width="16.7109375" style="463" customWidth="1"/>
    <col min="14851" max="14851" width="17.7109375" style="463" customWidth="1"/>
    <col min="14852" max="14852" width="18.140625" style="463" customWidth="1"/>
    <col min="14853" max="15100" width="9.140625" style="463"/>
    <col min="15101" max="15102" width="11" style="463" customWidth="1"/>
    <col min="15103" max="15103" width="62.85546875" style="463" customWidth="1"/>
    <col min="15104" max="15105" width="17.85546875" style="463" customWidth="1"/>
    <col min="15106" max="15106" width="16.7109375" style="463" customWidth="1"/>
    <col min="15107" max="15107" width="17.7109375" style="463" customWidth="1"/>
    <col min="15108" max="15108" width="18.140625" style="463" customWidth="1"/>
    <col min="15109" max="15356" width="9.140625" style="463"/>
    <col min="15357" max="15358" width="11" style="463" customWidth="1"/>
    <col min="15359" max="15359" width="62.85546875" style="463" customWidth="1"/>
    <col min="15360" max="15361" width="17.85546875" style="463" customWidth="1"/>
    <col min="15362" max="15362" width="16.7109375" style="463" customWidth="1"/>
    <col min="15363" max="15363" width="17.7109375" style="463" customWidth="1"/>
    <col min="15364" max="15364" width="18.140625" style="463" customWidth="1"/>
    <col min="15365" max="15612" width="9.140625" style="463"/>
    <col min="15613" max="15614" width="11" style="463" customWidth="1"/>
    <col min="15615" max="15615" width="62.85546875" style="463" customWidth="1"/>
    <col min="15616" max="15617" width="17.85546875" style="463" customWidth="1"/>
    <col min="15618" max="15618" width="16.7109375" style="463" customWidth="1"/>
    <col min="15619" max="15619" width="17.7109375" style="463" customWidth="1"/>
    <col min="15620" max="15620" width="18.140625" style="463" customWidth="1"/>
    <col min="15621" max="15868" width="9.140625" style="463"/>
    <col min="15869" max="15870" width="11" style="463" customWidth="1"/>
    <col min="15871" max="15871" width="62.85546875" style="463" customWidth="1"/>
    <col min="15872" max="15873" width="17.85546875" style="463" customWidth="1"/>
    <col min="15874" max="15874" width="16.7109375" style="463" customWidth="1"/>
    <col min="15875" max="15875" width="17.7109375" style="463" customWidth="1"/>
    <col min="15876" max="15876" width="18.140625" style="463" customWidth="1"/>
    <col min="15877" max="16124" width="9.140625" style="463"/>
    <col min="16125" max="16126" width="11" style="463" customWidth="1"/>
    <col min="16127" max="16127" width="62.85546875" style="463" customWidth="1"/>
    <col min="16128" max="16129" width="17.85546875" style="463" customWidth="1"/>
    <col min="16130" max="16130" width="16.7109375" style="463" customWidth="1"/>
    <col min="16131" max="16131" width="17.7109375" style="463" customWidth="1"/>
    <col min="16132" max="16132" width="18.140625" style="463" customWidth="1"/>
    <col min="16133" max="16380" width="9.140625" style="463"/>
    <col min="16381" max="16384" width="11" style="463" customWidth="1"/>
  </cols>
  <sheetData>
    <row r="1" spans="1:3" ht="15" x14ac:dyDescent="0.25">
      <c r="A1" s="462" t="s">
        <v>130</v>
      </c>
      <c r="B1" s="462"/>
      <c r="C1" s="464" t="s">
        <v>527</v>
      </c>
    </row>
    <row r="3" spans="1:3" ht="15.75" x14ac:dyDescent="0.25">
      <c r="A3" s="685" t="s">
        <v>528</v>
      </c>
      <c r="B3" s="685"/>
      <c r="C3" s="685"/>
    </row>
    <row r="4" spans="1:3" ht="13.5" thickBot="1" x14ac:dyDescent="0.25"/>
    <row r="5" spans="1:3" ht="30" thickTop="1" thickBot="1" x14ac:dyDescent="0.25">
      <c r="A5" s="465" t="s">
        <v>529</v>
      </c>
      <c r="B5" s="466" t="s">
        <v>435</v>
      </c>
      <c r="C5" s="430" t="s">
        <v>48</v>
      </c>
    </row>
    <row r="6" spans="1:3" s="470" customFormat="1" ht="19.899999999999999" customHeight="1" thickTop="1" x14ac:dyDescent="0.25">
      <c r="A6" s="467"/>
      <c r="B6" s="468" t="s">
        <v>530</v>
      </c>
      <c r="C6" s="469">
        <v>1382598433</v>
      </c>
    </row>
    <row r="7" spans="1:3" s="470" customFormat="1" ht="19.899999999999999" customHeight="1" x14ac:dyDescent="0.25">
      <c r="A7" s="471">
        <v>1</v>
      </c>
      <c r="B7" s="472" t="s">
        <v>252</v>
      </c>
      <c r="C7" s="473">
        <v>1382598433</v>
      </c>
    </row>
    <row r="8" spans="1:3" s="470" customFormat="1" ht="19.899999999999999" customHeight="1" x14ac:dyDescent="0.25">
      <c r="A8" s="471"/>
      <c r="B8" s="472"/>
      <c r="C8" s="474"/>
    </row>
    <row r="9" spans="1:3" s="477" customFormat="1" ht="19.899999999999999" customHeight="1" x14ac:dyDescent="0.25">
      <c r="A9" s="475"/>
      <c r="B9" s="476" t="s">
        <v>531</v>
      </c>
      <c r="C9" s="474">
        <v>1209422109</v>
      </c>
    </row>
    <row r="10" spans="1:3" ht="19.899999999999999" customHeight="1" x14ac:dyDescent="0.25">
      <c r="A10" s="471">
        <v>1</v>
      </c>
      <c r="B10" s="478" t="s">
        <v>532</v>
      </c>
      <c r="C10" s="479">
        <v>1192350782</v>
      </c>
    </row>
    <row r="11" spans="1:3" ht="19.899999999999999" customHeight="1" x14ac:dyDescent="0.25">
      <c r="A11" s="471">
        <v>2</v>
      </c>
      <c r="B11" s="478" t="s">
        <v>440</v>
      </c>
      <c r="C11" s="480">
        <v>7000000</v>
      </c>
    </row>
    <row r="12" spans="1:3" ht="19.899999999999999" customHeight="1" x14ac:dyDescent="0.25">
      <c r="A12" s="437">
        <v>3</v>
      </c>
      <c r="B12" s="478" t="s">
        <v>533</v>
      </c>
      <c r="C12" s="480">
        <v>5000000</v>
      </c>
    </row>
    <row r="13" spans="1:3" ht="19.899999999999999" customHeight="1" thickBot="1" x14ac:dyDescent="0.3">
      <c r="A13" s="437">
        <v>4</v>
      </c>
      <c r="B13" s="481" t="s">
        <v>534</v>
      </c>
      <c r="C13" s="480">
        <v>5071327</v>
      </c>
    </row>
    <row r="14" spans="1:3" ht="19.899999999999999" customHeight="1" thickTop="1" thickBot="1" x14ac:dyDescent="0.3">
      <c r="A14" s="482"/>
      <c r="B14" s="483" t="s">
        <v>535</v>
      </c>
      <c r="C14" s="484">
        <v>2592020542</v>
      </c>
    </row>
    <row r="15" spans="1:3" ht="13.5" thickTop="1" x14ac:dyDescent="0.2"/>
    <row r="16" spans="1:3" ht="15.75" x14ac:dyDescent="0.25">
      <c r="A16" s="685" t="s">
        <v>536</v>
      </c>
      <c r="B16" s="685"/>
      <c r="C16" s="685"/>
    </row>
    <row r="17" spans="1:3" ht="13.5" thickBot="1" x14ac:dyDescent="0.25"/>
    <row r="18" spans="1:3" ht="30" thickTop="1" thickBot="1" x14ac:dyDescent="0.25">
      <c r="A18" s="465" t="s">
        <v>529</v>
      </c>
      <c r="B18" s="466" t="s">
        <v>435</v>
      </c>
      <c r="C18" s="430" t="s">
        <v>198</v>
      </c>
    </row>
    <row r="19" spans="1:3" ht="19.899999999999999" customHeight="1" thickTop="1" thickBot="1" x14ac:dyDescent="0.3">
      <c r="A19" s="482">
        <v>1</v>
      </c>
      <c r="B19" s="485" t="s">
        <v>17</v>
      </c>
      <c r="C19" s="484">
        <v>7942857</v>
      </c>
    </row>
    <row r="20" spans="1:3" ht="13.5" thickTop="1" x14ac:dyDescent="0.2"/>
  </sheetData>
  <mergeCells count="2">
    <mergeCell ref="A3:C3"/>
    <mergeCell ref="A16:C16"/>
  </mergeCells>
  <pageMargins left="0.7" right="0.7" top="0.75" bottom="0.75" header="0.3" footer="0.3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73"/>
  <sheetViews>
    <sheetView view="pageBreakPreview" zoomScale="60" zoomScaleNormal="100" workbookViewId="0">
      <selection activeCell="F147" sqref="F147"/>
    </sheetView>
  </sheetViews>
  <sheetFormatPr defaultColWidth="9.140625" defaultRowHeight="15" x14ac:dyDescent="0.25"/>
  <cols>
    <col min="1" max="1" width="8.42578125" style="490" customWidth="1"/>
    <col min="2" max="2" width="96.42578125" style="491" customWidth="1"/>
    <col min="3" max="3" width="15.28515625" style="489" customWidth="1"/>
    <col min="4" max="4" width="21.5703125" style="489" bestFit="1" customWidth="1"/>
    <col min="5" max="5" width="16.28515625" style="489" bestFit="1" customWidth="1"/>
    <col min="6" max="7" width="16.28515625" style="486" bestFit="1" customWidth="1"/>
    <col min="8" max="8" width="13.7109375" style="486" bestFit="1" customWidth="1"/>
    <col min="9" max="9" width="16.28515625" style="486" bestFit="1" customWidth="1"/>
    <col min="10" max="10" width="14.7109375" style="486" bestFit="1" customWidth="1"/>
    <col min="11" max="253" width="9.140625" style="486"/>
    <col min="254" max="254" width="8.42578125" style="486" customWidth="1"/>
    <col min="255" max="255" width="96.42578125" style="486" customWidth="1"/>
    <col min="256" max="256" width="13.85546875" style="486" customWidth="1"/>
    <col min="257" max="257" width="14.7109375" style="486" customWidth="1"/>
    <col min="258" max="258" width="14.5703125" style="486" customWidth="1"/>
    <col min="259" max="259" width="15.28515625" style="486" customWidth="1"/>
    <col min="260" max="260" width="21.5703125" style="486" bestFit="1" customWidth="1"/>
    <col min="261" max="263" width="16.28515625" style="486" bestFit="1" customWidth="1"/>
    <col min="264" max="264" width="13.7109375" style="486" bestFit="1" customWidth="1"/>
    <col min="265" max="265" width="16.28515625" style="486" bestFit="1" customWidth="1"/>
    <col min="266" max="266" width="14.7109375" style="486" bestFit="1" customWidth="1"/>
    <col min="267" max="509" width="9.140625" style="486"/>
    <col min="510" max="510" width="8.42578125" style="486" customWidth="1"/>
    <col min="511" max="511" width="96.42578125" style="486" customWidth="1"/>
    <col min="512" max="512" width="13.85546875" style="486" customWidth="1"/>
    <col min="513" max="513" width="14.7109375" style="486" customWidth="1"/>
    <col min="514" max="514" width="14.5703125" style="486" customWidth="1"/>
    <col min="515" max="515" width="15.28515625" style="486" customWidth="1"/>
    <col min="516" max="516" width="21.5703125" style="486" bestFit="1" customWidth="1"/>
    <col min="517" max="519" width="16.28515625" style="486" bestFit="1" customWidth="1"/>
    <col min="520" max="520" width="13.7109375" style="486" bestFit="1" customWidth="1"/>
    <col min="521" max="521" width="16.28515625" style="486" bestFit="1" customWidth="1"/>
    <col min="522" max="522" width="14.7109375" style="486" bestFit="1" customWidth="1"/>
    <col min="523" max="765" width="9.140625" style="486"/>
    <col min="766" max="766" width="8.42578125" style="486" customWidth="1"/>
    <col min="767" max="767" width="96.42578125" style="486" customWidth="1"/>
    <col min="768" max="768" width="13.85546875" style="486" customWidth="1"/>
    <col min="769" max="769" width="14.7109375" style="486" customWidth="1"/>
    <col min="770" max="770" width="14.5703125" style="486" customWidth="1"/>
    <col min="771" max="771" width="15.28515625" style="486" customWidth="1"/>
    <col min="772" max="772" width="21.5703125" style="486" bestFit="1" customWidth="1"/>
    <col min="773" max="775" width="16.28515625" style="486" bestFit="1" customWidth="1"/>
    <col min="776" max="776" width="13.7109375" style="486" bestFit="1" customWidth="1"/>
    <col min="777" max="777" width="16.28515625" style="486" bestFit="1" customWidth="1"/>
    <col min="778" max="778" width="14.7109375" style="486" bestFit="1" customWidth="1"/>
    <col min="779" max="1021" width="9.140625" style="486"/>
    <col min="1022" max="1022" width="8.42578125" style="486" customWidth="1"/>
    <col min="1023" max="1023" width="96.42578125" style="486" customWidth="1"/>
    <col min="1024" max="1024" width="13.85546875" style="486" customWidth="1"/>
    <col min="1025" max="1025" width="14.7109375" style="486" customWidth="1"/>
    <col min="1026" max="1026" width="14.5703125" style="486" customWidth="1"/>
    <col min="1027" max="1027" width="15.28515625" style="486" customWidth="1"/>
    <col min="1028" max="1028" width="21.5703125" style="486" bestFit="1" customWidth="1"/>
    <col min="1029" max="1031" width="16.28515625" style="486" bestFit="1" customWidth="1"/>
    <col min="1032" max="1032" width="13.7109375" style="486" bestFit="1" customWidth="1"/>
    <col min="1033" max="1033" width="16.28515625" style="486" bestFit="1" customWidth="1"/>
    <col min="1034" max="1034" width="14.7109375" style="486" bestFit="1" customWidth="1"/>
    <col min="1035" max="1277" width="9.140625" style="486"/>
    <col min="1278" max="1278" width="8.42578125" style="486" customWidth="1"/>
    <col min="1279" max="1279" width="96.42578125" style="486" customWidth="1"/>
    <col min="1280" max="1280" width="13.85546875" style="486" customWidth="1"/>
    <col min="1281" max="1281" width="14.7109375" style="486" customWidth="1"/>
    <col min="1282" max="1282" width="14.5703125" style="486" customWidth="1"/>
    <col min="1283" max="1283" width="15.28515625" style="486" customWidth="1"/>
    <col min="1284" max="1284" width="21.5703125" style="486" bestFit="1" customWidth="1"/>
    <col min="1285" max="1287" width="16.28515625" style="486" bestFit="1" customWidth="1"/>
    <col min="1288" max="1288" width="13.7109375" style="486" bestFit="1" customWidth="1"/>
    <col min="1289" max="1289" width="16.28515625" style="486" bestFit="1" customWidth="1"/>
    <col min="1290" max="1290" width="14.7109375" style="486" bestFit="1" customWidth="1"/>
    <col min="1291" max="1533" width="9.140625" style="486"/>
    <col min="1534" max="1534" width="8.42578125" style="486" customWidth="1"/>
    <col min="1535" max="1535" width="96.42578125" style="486" customWidth="1"/>
    <col min="1536" max="1536" width="13.85546875" style="486" customWidth="1"/>
    <col min="1537" max="1537" width="14.7109375" style="486" customWidth="1"/>
    <col min="1538" max="1538" width="14.5703125" style="486" customWidth="1"/>
    <col min="1539" max="1539" width="15.28515625" style="486" customWidth="1"/>
    <col min="1540" max="1540" width="21.5703125" style="486" bestFit="1" customWidth="1"/>
    <col min="1541" max="1543" width="16.28515625" style="486" bestFit="1" customWidth="1"/>
    <col min="1544" max="1544" width="13.7109375" style="486" bestFit="1" customWidth="1"/>
    <col min="1545" max="1545" width="16.28515625" style="486" bestFit="1" customWidth="1"/>
    <col min="1546" max="1546" width="14.7109375" style="486" bestFit="1" customWidth="1"/>
    <col min="1547" max="1789" width="9.140625" style="486"/>
    <col min="1790" max="1790" width="8.42578125" style="486" customWidth="1"/>
    <col min="1791" max="1791" width="96.42578125" style="486" customWidth="1"/>
    <col min="1792" max="1792" width="13.85546875" style="486" customWidth="1"/>
    <col min="1793" max="1793" width="14.7109375" style="486" customWidth="1"/>
    <col min="1794" max="1794" width="14.5703125" style="486" customWidth="1"/>
    <col min="1795" max="1795" width="15.28515625" style="486" customWidth="1"/>
    <col min="1796" max="1796" width="21.5703125" style="486" bestFit="1" customWidth="1"/>
    <col min="1797" max="1799" width="16.28515625" style="486" bestFit="1" customWidth="1"/>
    <col min="1800" max="1800" width="13.7109375" style="486" bestFit="1" customWidth="1"/>
    <col min="1801" max="1801" width="16.28515625" style="486" bestFit="1" customWidth="1"/>
    <col min="1802" max="1802" width="14.7109375" style="486" bestFit="1" customWidth="1"/>
    <col min="1803" max="2045" width="9.140625" style="486"/>
    <col min="2046" max="2046" width="8.42578125" style="486" customWidth="1"/>
    <col min="2047" max="2047" width="96.42578125" style="486" customWidth="1"/>
    <col min="2048" max="2048" width="13.85546875" style="486" customWidth="1"/>
    <col min="2049" max="2049" width="14.7109375" style="486" customWidth="1"/>
    <col min="2050" max="2050" width="14.5703125" style="486" customWidth="1"/>
    <col min="2051" max="2051" width="15.28515625" style="486" customWidth="1"/>
    <col min="2052" max="2052" width="21.5703125" style="486" bestFit="1" customWidth="1"/>
    <col min="2053" max="2055" width="16.28515625" style="486" bestFit="1" customWidth="1"/>
    <col min="2056" max="2056" width="13.7109375" style="486" bestFit="1" customWidth="1"/>
    <col min="2057" max="2057" width="16.28515625" style="486" bestFit="1" customWidth="1"/>
    <col min="2058" max="2058" width="14.7109375" style="486" bestFit="1" customWidth="1"/>
    <col min="2059" max="2301" width="9.140625" style="486"/>
    <col min="2302" max="2302" width="8.42578125" style="486" customWidth="1"/>
    <col min="2303" max="2303" width="96.42578125" style="486" customWidth="1"/>
    <col min="2304" max="2304" width="13.85546875" style="486" customWidth="1"/>
    <col min="2305" max="2305" width="14.7109375" style="486" customWidth="1"/>
    <col min="2306" max="2306" width="14.5703125" style="486" customWidth="1"/>
    <col min="2307" max="2307" width="15.28515625" style="486" customWidth="1"/>
    <col min="2308" max="2308" width="21.5703125" style="486" bestFit="1" customWidth="1"/>
    <col min="2309" max="2311" width="16.28515625" style="486" bestFit="1" customWidth="1"/>
    <col min="2312" max="2312" width="13.7109375" style="486" bestFit="1" customWidth="1"/>
    <col min="2313" max="2313" width="16.28515625" style="486" bestFit="1" customWidth="1"/>
    <col min="2314" max="2314" width="14.7109375" style="486" bestFit="1" customWidth="1"/>
    <col min="2315" max="2557" width="9.140625" style="486"/>
    <col min="2558" max="2558" width="8.42578125" style="486" customWidth="1"/>
    <col min="2559" max="2559" width="96.42578125" style="486" customWidth="1"/>
    <col min="2560" max="2560" width="13.85546875" style="486" customWidth="1"/>
    <col min="2561" max="2561" width="14.7109375" style="486" customWidth="1"/>
    <col min="2562" max="2562" width="14.5703125" style="486" customWidth="1"/>
    <col min="2563" max="2563" width="15.28515625" style="486" customWidth="1"/>
    <col min="2564" max="2564" width="21.5703125" style="486" bestFit="1" customWidth="1"/>
    <col min="2565" max="2567" width="16.28515625" style="486" bestFit="1" customWidth="1"/>
    <col min="2568" max="2568" width="13.7109375" style="486" bestFit="1" customWidth="1"/>
    <col min="2569" max="2569" width="16.28515625" style="486" bestFit="1" customWidth="1"/>
    <col min="2570" max="2570" width="14.7109375" style="486" bestFit="1" customWidth="1"/>
    <col min="2571" max="2813" width="9.140625" style="486"/>
    <col min="2814" max="2814" width="8.42578125" style="486" customWidth="1"/>
    <col min="2815" max="2815" width="96.42578125" style="486" customWidth="1"/>
    <col min="2816" max="2816" width="13.85546875" style="486" customWidth="1"/>
    <col min="2817" max="2817" width="14.7109375" style="486" customWidth="1"/>
    <col min="2818" max="2818" width="14.5703125" style="486" customWidth="1"/>
    <col min="2819" max="2819" width="15.28515625" style="486" customWidth="1"/>
    <col min="2820" max="2820" width="21.5703125" style="486" bestFit="1" customWidth="1"/>
    <col min="2821" max="2823" width="16.28515625" style="486" bestFit="1" customWidth="1"/>
    <col min="2824" max="2824" width="13.7109375" style="486" bestFit="1" customWidth="1"/>
    <col min="2825" max="2825" width="16.28515625" style="486" bestFit="1" customWidth="1"/>
    <col min="2826" max="2826" width="14.7109375" style="486" bestFit="1" customWidth="1"/>
    <col min="2827" max="3069" width="9.140625" style="486"/>
    <col min="3070" max="3070" width="8.42578125" style="486" customWidth="1"/>
    <col min="3071" max="3071" width="96.42578125" style="486" customWidth="1"/>
    <col min="3072" max="3072" width="13.85546875" style="486" customWidth="1"/>
    <col min="3073" max="3073" width="14.7109375" style="486" customWidth="1"/>
    <col min="3074" max="3074" width="14.5703125" style="486" customWidth="1"/>
    <col min="3075" max="3075" width="15.28515625" style="486" customWidth="1"/>
    <col min="3076" max="3076" width="21.5703125" style="486" bestFit="1" customWidth="1"/>
    <col min="3077" max="3079" width="16.28515625" style="486" bestFit="1" customWidth="1"/>
    <col min="3080" max="3080" width="13.7109375" style="486" bestFit="1" customWidth="1"/>
    <col min="3081" max="3081" width="16.28515625" style="486" bestFit="1" customWidth="1"/>
    <col min="3082" max="3082" width="14.7109375" style="486" bestFit="1" customWidth="1"/>
    <col min="3083" max="3325" width="9.140625" style="486"/>
    <col min="3326" max="3326" width="8.42578125" style="486" customWidth="1"/>
    <col min="3327" max="3327" width="96.42578125" style="486" customWidth="1"/>
    <col min="3328" max="3328" width="13.85546875" style="486" customWidth="1"/>
    <col min="3329" max="3329" width="14.7109375" style="486" customWidth="1"/>
    <col min="3330" max="3330" width="14.5703125" style="486" customWidth="1"/>
    <col min="3331" max="3331" width="15.28515625" style="486" customWidth="1"/>
    <col min="3332" max="3332" width="21.5703125" style="486" bestFit="1" customWidth="1"/>
    <col min="3333" max="3335" width="16.28515625" style="486" bestFit="1" customWidth="1"/>
    <col min="3336" max="3336" width="13.7109375" style="486" bestFit="1" customWidth="1"/>
    <col min="3337" max="3337" width="16.28515625" style="486" bestFit="1" customWidth="1"/>
    <col min="3338" max="3338" width="14.7109375" style="486" bestFit="1" customWidth="1"/>
    <col min="3339" max="3581" width="9.140625" style="486"/>
    <col min="3582" max="3582" width="8.42578125" style="486" customWidth="1"/>
    <col min="3583" max="3583" width="96.42578125" style="486" customWidth="1"/>
    <col min="3584" max="3584" width="13.85546875" style="486" customWidth="1"/>
    <col min="3585" max="3585" width="14.7109375" style="486" customWidth="1"/>
    <col min="3586" max="3586" width="14.5703125" style="486" customWidth="1"/>
    <col min="3587" max="3587" width="15.28515625" style="486" customWidth="1"/>
    <col min="3588" max="3588" width="21.5703125" style="486" bestFit="1" customWidth="1"/>
    <col min="3589" max="3591" width="16.28515625" style="486" bestFit="1" customWidth="1"/>
    <col min="3592" max="3592" width="13.7109375" style="486" bestFit="1" customWidth="1"/>
    <col min="3593" max="3593" width="16.28515625" style="486" bestFit="1" customWidth="1"/>
    <col min="3594" max="3594" width="14.7109375" style="486" bestFit="1" customWidth="1"/>
    <col min="3595" max="3837" width="9.140625" style="486"/>
    <col min="3838" max="3838" width="8.42578125" style="486" customWidth="1"/>
    <col min="3839" max="3839" width="96.42578125" style="486" customWidth="1"/>
    <col min="3840" max="3840" width="13.85546875" style="486" customWidth="1"/>
    <col min="3841" max="3841" width="14.7109375" style="486" customWidth="1"/>
    <col min="3842" max="3842" width="14.5703125" style="486" customWidth="1"/>
    <col min="3843" max="3843" width="15.28515625" style="486" customWidth="1"/>
    <col min="3844" max="3844" width="21.5703125" style="486" bestFit="1" customWidth="1"/>
    <col min="3845" max="3847" width="16.28515625" style="486" bestFit="1" customWidth="1"/>
    <col min="3848" max="3848" width="13.7109375" style="486" bestFit="1" customWidth="1"/>
    <col min="3849" max="3849" width="16.28515625" style="486" bestFit="1" customWidth="1"/>
    <col min="3850" max="3850" width="14.7109375" style="486" bestFit="1" customWidth="1"/>
    <col min="3851" max="4093" width="9.140625" style="486"/>
    <col min="4094" max="4094" width="8.42578125" style="486" customWidth="1"/>
    <col min="4095" max="4095" width="96.42578125" style="486" customWidth="1"/>
    <col min="4096" max="4096" width="13.85546875" style="486" customWidth="1"/>
    <col min="4097" max="4097" width="14.7109375" style="486" customWidth="1"/>
    <col min="4098" max="4098" width="14.5703125" style="486" customWidth="1"/>
    <col min="4099" max="4099" width="15.28515625" style="486" customWidth="1"/>
    <col min="4100" max="4100" width="21.5703125" style="486" bestFit="1" customWidth="1"/>
    <col min="4101" max="4103" width="16.28515625" style="486" bestFit="1" customWidth="1"/>
    <col min="4104" max="4104" width="13.7109375" style="486" bestFit="1" customWidth="1"/>
    <col min="4105" max="4105" width="16.28515625" style="486" bestFit="1" customWidth="1"/>
    <col min="4106" max="4106" width="14.7109375" style="486" bestFit="1" customWidth="1"/>
    <col min="4107" max="4349" width="9.140625" style="486"/>
    <col min="4350" max="4350" width="8.42578125" style="486" customWidth="1"/>
    <col min="4351" max="4351" width="96.42578125" style="486" customWidth="1"/>
    <col min="4352" max="4352" width="13.85546875" style="486" customWidth="1"/>
    <col min="4353" max="4353" width="14.7109375" style="486" customWidth="1"/>
    <col min="4354" max="4354" width="14.5703125" style="486" customWidth="1"/>
    <col min="4355" max="4355" width="15.28515625" style="486" customWidth="1"/>
    <col min="4356" max="4356" width="21.5703125" style="486" bestFit="1" customWidth="1"/>
    <col min="4357" max="4359" width="16.28515625" style="486" bestFit="1" customWidth="1"/>
    <col min="4360" max="4360" width="13.7109375" style="486" bestFit="1" customWidth="1"/>
    <col min="4361" max="4361" width="16.28515625" style="486" bestFit="1" customWidth="1"/>
    <col min="4362" max="4362" width="14.7109375" style="486" bestFit="1" customWidth="1"/>
    <col min="4363" max="4605" width="9.140625" style="486"/>
    <col min="4606" max="4606" width="8.42578125" style="486" customWidth="1"/>
    <col min="4607" max="4607" width="96.42578125" style="486" customWidth="1"/>
    <col min="4608" max="4608" width="13.85546875" style="486" customWidth="1"/>
    <col min="4609" max="4609" width="14.7109375" style="486" customWidth="1"/>
    <col min="4610" max="4610" width="14.5703125" style="486" customWidth="1"/>
    <col min="4611" max="4611" width="15.28515625" style="486" customWidth="1"/>
    <col min="4612" max="4612" width="21.5703125" style="486" bestFit="1" customWidth="1"/>
    <col min="4613" max="4615" width="16.28515625" style="486" bestFit="1" customWidth="1"/>
    <col min="4616" max="4616" width="13.7109375" style="486" bestFit="1" customWidth="1"/>
    <col min="4617" max="4617" width="16.28515625" style="486" bestFit="1" customWidth="1"/>
    <col min="4618" max="4618" width="14.7109375" style="486" bestFit="1" customWidth="1"/>
    <col min="4619" max="4861" width="9.140625" style="486"/>
    <col min="4862" max="4862" width="8.42578125" style="486" customWidth="1"/>
    <col min="4863" max="4863" width="96.42578125" style="486" customWidth="1"/>
    <col min="4864" max="4864" width="13.85546875" style="486" customWidth="1"/>
    <col min="4865" max="4865" width="14.7109375" style="486" customWidth="1"/>
    <col min="4866" max="4866" width="14.5703125" style="486" customWidth="1"/>
    <col min="4867" max="4867" width="15.28515625" style="486" customWidth="1"/>
    <col min="4868" max="4868" width="21.5703125" style="486" bestFit="1" customWidth="1"/>
    <col min="4869" max="4871" width="16.28515625" style="486" bestFit="1" customWidth="1"/>
    <col min="4872" max="4872" width="13.7109375" style="486" bestFit="1" customWidth="1"/>
    <col min="4873" max="4873" width="16.28515625" style="486" bestFit="1" customWidth="1"/>
    <col min="4874" max="4874" width="14.7109375" style="486" bestFit="1" customWidth="1"/>
    <col min="4875" max="5117" width="9.140625" style="486"/>
    <col min="5118" max="5118" width="8.42578125" style="486" customWidth="1"/>
    <col min="5119" max="5119" width="96.42578125" style="486" customWidth="1"/>
    <col min="5120" max="5120" width="13.85546875" style="486" customWidth="1"/>
    <col min="5121" max="5121" width="14.7109375" style="486" customWidth="1"/>
    <col min="5122" max="5122" width="14.5703125" style="486" customWidth="1"/>
    <col min="5123" max="5123" width="15.28515625" style="486" customWidth="1"/>
    <col min="5124" max="5124" width="21.5703125" style="486" bestFit="1" customWidth="1"/>
    <col min="5125" max="5127" width="16.28515625" style="486" bestFit="1" customWidth="1"/>
    <col min="5128" max="5128" width="13.7109375" style="486" bestFit="1" customWidth="1"/>
    <col min="5129" max="5129" width="16.28515625" style="486" bestFit="1" customWidth="1"/>
    <col min="5130" max="5130" width="14.7109375" style="486" bestFit="1" customWidth="1"/>
    <col min="5131" max="5373" width="9.140625" style="486"/>
    <col min="5374" max="5374" width="8.42578125" style="486" customWidth="1"/>
    <col min="5375" max="5375" width="96.42578125" style="486" customWidth="1"/>
    <col min="5376" max="5376" width="13.85546875" style="486" customWidth="1"/>
    <col min="5377" max="5377" width="14.7109375" style="486" customWidth="1"/>
    <col min="5378" max="5378" width="14.5703125" style="486" customWidth="1"/>
    <col min="5379" max="5379" width="15.28515625" style="486" customWidth="1"/>
    <col min="5380" max="5380" width="21.5703125" style="486" bestFit="1" customWidth="1"/>
    <col min="5381" max="5383" width="16.28515625" style="486" bestFit="1" customWidth="1"/>
    <col min="5384" max="5384" width="13.7109375" style="486" bestFit="1" customWidth="1"/>
    <col min="5385" max="5385" width="16.28515625" style="486" bestFit="1" customWidth="1"/>
    <col min="5386" max="5386" width="14.7109375" style="486" bestFit="1" customWidth="1"/>
    <col min="5387" max="5629" width="9.140625" style="486"/>
    <col min="5630" max="5630" width="8.42578125" style="486" customWidth="1"/>
    <col min="5631" max="5631" width="96.42578125" style="486" customWidth="1"/>
    <col min="5632" max="5632" width="13.85546875" style="486" customWidth="1"/>
    <col min="5633" max="5633" width="14.7109375" style="486" customWidth="1"/>
    <col min="5634" max="5634" width="14.5703125" style="486" customWidth="1"/>
    <col min="5635" max="5635" width="15.28515625" style="486" customWidth="1"/>
    <col min="5636" max="5636" width="21.5703125" style="486" bestFit="1" customWidth="1"/>
    <col min="5637" max="5639" width="16.28515625" style="486" bestFit="1" customWidth="1"/>
    <col min="5640" max="5640" width="13.7109375" style="486" bestFit="1" customWidth="1"/>
    <col min="5641" max="5641" width="16.28515625" style="486" bestFit="1" customWidth="1"/>
    <col min="5642" max="5642" width="14.7109375" style="486" bestFit="1" customWidth="1"/>
    <col min="5643" max="5885" width="9.140625" style="486"/>
    <col min="5886" max="5886" width="8.42578125" style="486" customWidth="1"/>
    <col min="5887" max="5887" width="96.42578125" style="486" customWidth="1"/>
    <col min="5888" max="5888" width="13.85546875" style="486" customWidth="1"/>
    <col min="5889" max="5889" width="14.7109375" style="486" customWidth="1"/>
    <col min="5890" max="5890" width="14.5703125" style="486" customWidth="1"/>
    <col min="5891" max="5891" width="15.28515625" style="486" customWidth="1"/>
    <col min="5892" max="5892" width="21.5703125" style="486" bestFit="1" customWidth="1"/>
    <col min="5893" max="5895" width="16.28515625" style="486" bestFit="1" customWidth="1"/>
    <col min="5896" max="5896" width="13.7109375" style="486" bestFit="1" customWidth="1"/>
    <col min="5897" max="5897" width="16.28515625" style="486" bestFit="1" customWidth="1"/>
    <col min="5898" max="5898" width="14.7109375" style="486" bestFit="1" customWidth="1"/>
    <col min="5899" max="6141" width="9.140625" style="486"/>
    <col min="6142" max="6142" width="8.42578125" style="486" customWidth="1"/>
    <col min="6143" max="6143" width="96.42578125" style="486" customWidth="1"/>
    <col min="6144" max="6144" width="13.85546875" style="486" customWidth="1"/>
    <col min="6145" max="6145" width="14.7109375" style="486" customWidth="1"/>
    <col min="6146" max="6146" width="14.5703125" style="486" customWidth="1"/>
    <col min="6147" max="6147" width="15.28515625" style="486" customWidth="1"/>
    <col min="6148" max="6148" width="21.5703125" style="486" bestFit="1" customWidth="1"/>
    <col min="6149" max="6151" width="16.28515625" style="486" bestFit="1" customWidth="1"/>
    <col min="6152" max="6152" width="13.7109375" style="486" bestFit="1" customWidth="1"/>
    <col min="6153" max="6153" width="16.28515625" style="486" bestFit="1" customWidth="1"/>
    <col min="6154" max="6154" width="14.7109375" style="486" bestFit="1" customWidth="1"/>
    <col min="6155" max="6397" width="9.140625" style="486"/>
    <col min="6398" max="6398" width="8.42578125" style="486" customWidth="1"/>
    <col min="6399" max="6399" width="96.42578125" style="486" customWidth="1"/>
    <col min="6400" max="6400" width="13.85546875" style="486" customWidth="1"/>
    <col min="6401" max="6401" width="14.7109375" style="486" customWidth="1"/>
    <col min="6402" max="6402" width="14.5703125" style="486" customWidth="1"/>
    <col min="6403" max="6403" width="15.28515625" style="486" customWidth="1"/>
    <col min="6404" max="6404" width="21.5703125" style="486" bestFit="1" customWidth="1"/>
    <col min="6405" max="6407" width="16.28515625" style="486" bestFit="1" customWidth="1"/>
    <col min="6408" max="6408" width="13.7109375" style="486" bestFit="1" customWidth="1"/>
    <col min="6409" max="6409" width="16.28515625" style="486" bestFit="1" customWidth="1"/>
    <col min="6410" max="6410" width="14.7109375" style="486" bestFit="1" customWidth="1"/>
    <col min="6411" max="6653" width="9.140625" style="486"/>
    <col min="6654" max="6654" width="8.42578125" style="486" customWidth="1"/>
    <col min="6655" max="6655" width="96.42578125" style="486" customWidth="1"/>
    <col min="6656" max="6656" width="13.85546875" style="486" customWidth="1"/>
    <col min="6657" max="6657" width="14.7109375" style="486" customWidth="1"/>
    <col min="6658" max="6658" width="14.5703125" style="486" customWidth="1"/>
    <col min="6659" max="6659" width="15.28515625" style="486" customWidth="1"/>
    <col min="6660" max="6660" width="21.5703125" style="486" bestFit="1" customWidth="1"/>
    <col min="6661" max="6663" width="16.28515625" style="486" bestFit="1" customWidth="1"/>
    <col min="6664" max="6664" width="13.7109375" style="486" bestFit="1" customWidth="1"/>
    <col min="6665" max="6665" width="16.28515625" style="486" bestFit="1" customWidth="1"/>
    <col min="6666" max="6666" width="14.7109375" style="486" bestFit="1" customWidth="1"/>
    <col min="6667" max="6909" width="9.140625" style="486"/>
    <col min="6910" max="6910" width="8.42578125" style="486" customWidth="1"/>
    <col min="6911" max="6911" width="96.42578125" style="486" customWidth="1"/>
    <col min="6912" max="6912" width="13.85546875" style="486" customWidth="1"/>
    <col min="6913" max="6913" width="14.7109375" style="486" customWidth="1"/>
    <col min="6914" max="6914" width="14.5703125" style="486" customWidth="1"/>
    <col min="6915" max="6915" width="15.28515625" style="486" customWidth="1"/>
    <col min="6916" max="6916" width="21.5703125" style="486" bestFit="1" customWidth="1"/>
    <col min="6917" max="6919" width="16.28515625" style="486" bestFit="1" customWidth="1"/>
    <col min="6920" max="6920" width="13.7109375" style="486" bestFit="1" customWidth="1"/>
    <col min="6921" max="6921" width="16.28515625" style="486" bestFit="1" customWidth="1"/>
    <col min="6922" max="6922" width="14.7109375" style="486" bestFit="1" customWidth="1"/>
    <col min="6923" max="7165" width="9.140625" style="486"/>
    <col min="7166" max="7166" width="8.42578125" style="486" customWidth="1"/>
    <col min="7167" max="7167" width="96.42578125" style="486" customWidth="1"/>
    <col min="7168" max="7168" width="13.85546875" style="486" customWidth="1"/>
    <col min="7169" max="7169" width="14.7109375" style="486" customWidth="1"/>
    <col min="7170" max="7170" width="14.5703125" style="486" customWidth="1"/>
    <col min="7171" max="7171" width="15.28515625" style="486" customWidth="1"/>
    <col min="7172" max="7172" width="21.5703125" style="486" bestFit="1" customWidth="1"/>
    <col min="7173" max="7175" width="16.28515625" style="486" bestFit="1" customWidth="1"/>
    <col min="7176" max="7176" width="13.7109375" style="486" bestFit="1" customWidth="1"/>
    <col min="7177" max="7177" width="16.28515625" style="486" bestFit="1" customWidth="1"/>
    <col min="7178" max="7178" width="14.7109375" style="486" bestFit="1" customWidth="1"/>
    <col min="7179" max="7421" width="9.140625" style="486"/>
    <col min="7422" max="7422" width="8.42578125" style="486" customWidth="1"/>
    <col min="7423" max="7423" width="96.42578125" style="486" customWidth="1"/>
    <col min="7424" max="7424" width="13.85546875" style="486" customWidth="1"/>
    <col min="7425" max="7425" width="14.7109375" style="486" customWidth="1"/>
    <col min="7426" max="7426" width="14.5703125" style="486" customWidth="1"/>
    <col min="7427" max="7427" width="15.28515625" style="486" customWidth="1"/>
    <col min="7428" max="7428" width="21.5703125" style="486" bestFit="1" customWidth="1"/>
    <col min="7429" max="7431" width="16.28515625" style="486" bestFit="1" customWidth="1"/>
    <col min="7432" max="7432" width="13.7109375" style="486" bestFit="1" customWidth="1"/>
    <col min="7433" max="7433" width="16.28515625" style="486" bestFit="1" customWidth="1"/>
    <col min="7434" max="7434" width="14.7109375" style="486" bestFit="1" customWidth="1"/>
    <col min="7435" max="7677" width="9.140625" style="486"/>
    <col min="7678" max="7678" width="8.42578125" style="486" customWidth="1"/>
    <col min="7679" max="7679" width="96.42578125" style="486" customWidth="1"/>
    <col min="7680" max="7680" width="13.85546875" style="486" customWidth="1"/>
    <col min="7681" max="7681" width="14.7109375" style="486" customWidth="1"/>
    <col min="7682" max="7682" width="14.5703125" style="486" customWidth="1"/>
    <col min="7683" max="7683" width="15.28515625" style="486" customWidth="1"/>
    <col min="7684" max="7684" width="21.5703125" style="486" bestFit="1" customWidth="1"/>
    <col min="7685" max="7687" width="16.28515625" style="486" bestFit="1" customWidth="1"/>
    <col min="7688" max="7688" width="13.7109375" style="486" bestFit="1" customWidth="1"/>
    <col min="7689" max="7689" width="16.28515625" style="486" bestFit="1" customWidth="1"/>
    <col min="7690" max="7690" width="14.7109375" style="486" bestFit="1" customWidth="1"/>
    <col min="7691" max="7933" width="9.140625" style="486"/>
    <col min="7934" max="7934" width="8.42578125" style="486" customWidth="1"/>
    <col min="7935" max="7935" width="96.42578125" style="486" customWidth="1"/>
    <col min="7936" max="7936" width="13.85546875" style="486" customWidth="1"/>
    <col min="7937" max="7937" width="14.7109375" style="486" customWidth="1"/>
    <col min="7938" max="7938" width="14.5703125" style="486" customWidth="1"/>
    <col min="7939" max="7939" width="15.28515625" style="486" customWidth="1"/>
    <col min="7940" max="7940" width="21.5703125" style="486" bestFit="1" customWidth="1"/>
    <col min="7941" max="7943" width="16.28515625" style="486" bestFit="1" customWidth="1"/>
    <col min="7944" max="7944" width="13.7109375" style="486" bestFit="1" customWidth="1"/>
    <col min="7945" max="7945" width="16.28515625" style="486" bestFit="1" customWidth="1"/>
    <col min="7946" max="7946" width="14.7109375" style="486" bestFit="1" customWidth="1"/>
    <col min="7947" max="8189" width="9.140625" style="486"/>
    <col min="8190" max="8190" width="8.42578125" style="486" customWidth="1"/>
    <col min="8191" max="8191" width="96.42578125" style="486" customWidth="1"/>
    <col min="8192" max="8192" width="13.85546875" style="486" customWidth="1"/>
    <col min="8193" max="8193" width="14.7109375" style="486" customWidth="1"/>
    <col min="8194" max="8194" width="14.5703125" style="486" customWidth="1"/>
    <col min="8195" max="8195" width="15.28515625" style="486" customWidth="1"/>
    <col min="8196" max="8196" width="21.5703125" style="486" bestFit="1" customWidth="1"/>
    <col min="8197" max="8199" width="16.28515625" style="486" bestFit="1" customWidth="1"/>
    <col min="8200" max="8200" width="13.7109375" style="486" bestFit="1" customWidth="1"/>
    <col min="8201" max="8201" width="16.28515625" style="486" bestFit="1" customWidth="1"/>
    <col min="8202" max="8202" width="14.7109375" style="486" bestFit="1" customWidth="1"/>
    <col min="8203" max="8445" width="9.140625" style="486"/>
    <col min="8446" max="8446" width="8.42578125" style="486" customWidth="1"/>
    <col min="8447" max="8447" width="96.42578125" style="486" customWidth="1"/>
    <col min="8448" max="8448" width="13.85546875" style="486" customWidth="1"/>
    <col min="8449" max="8449" width="14.7109375" style="486" customWidth="1"/>
    <col min="8450" max="8450" width="14.5703125" style="486" customWidth="1"/>
    <col min="8451" max="8451" width="15.28515625" style="486" customWidth="1"/>
    <col min="8452" max="8452" width="21.5703125" style="486" bestFit="1" customWidth="1"/>
    <col min="8453" max="8455" width="16.28515625" style="486" bestFit="1" customWidth="1"/>
    <col min="8456" max="8456" width="13.7109375" style="486" bestFit="1" customWidth="1"/>
    <col min="8457" max="8457" width="16.28515625" style="486" bestFit="1" customWidth="1"/>
    <col min="8458" max="8458" width="14.7109375" style="486" bestFit="1" customWidth="1"/>
    <col min="8459" max="8701" width="9.140625" style="486"/>
    <col min="8702" max="8702" width="8.42578125" style="486" customWidth="1"/>
    <col min="8703" max="8703" width="96.42578125" style="486" customWidth="1"/>
    <col min="8704" max="8704" width="13.85546875" style="486" customWidth="1"/>
    <col min="8705" max="8705" width="14.7109375" style="486" customWidth="1"/>
    <col min="8706" max="8706" width="14.5703125" style="486" customWidth="1"/>
    <col min="8707" max="8707" width="15.28515625" style="486" customWidth="1"/>
    <col min="8708" max="8708" width="21.5703125" style="486" bestFit="1" customWidth="1"/>
    <col min="8709" max="8711" width="16.28515625" style="486" bestFit="1" customWidth="1"/>
    <col min="8712" max="8712" width="13.7109375" style="486" bestFit="1" customWidth="1"/>
    <col min="8713" max="8713" width="16.28515625" style="486" bestFit="1" customWidth="1"/>
    <col min="8714" max="8714" width="14.7109375" style="486" bestFit="1" customWidth="1"/>
    <col min="8715" max="8957" width="9.140625" style="486"/>
    <col min="8958" max="8958" width="8.42578125" style="486" customWidth="1"/>
    <col min="8959" max="8959" width="96.42578125" style="486" customWidth="1"/>
    <col min="8960" max="8960" width="13.85546875" style="486" customWidth="1"/>
    <col min="8961" max="8961" width="14.7109375" style="486" customWidth="1"/>
    <col min="8962" max="8962" width="14.5703125" style="486" customWidth="1"/>
    <col min="8963" max="8963" width="15.28515625" style="486" customWidth="1"/>
    <col min="8964" max="8964" width="21.5703125" style="486" bestFit="1" customWidth="1"/>
    <col min="8965" max="8967" width="16.28515625" style="486" bestFit="1" customWidth="1"/>
    <col min="8968" max="8968" width="13.7109375" style="486" bestFit="1" customWidth="1"/>
    <col min="8969" max="8969" width="16.28515625" style="486" bestFit="1" customWidth="1"/>
    <col min="8970" max="8970" width="14.7109375" style="486" bestFit="1" customWidth="1"/>
    <col min="8971" max="9213" width="9.140625" style="486"/>
    <col min="9214" max="9214" width="8.42578125" style="486" customWidth="1"/>
    <col min="9215" max="9215" width="96.42578125" style="486" customWidth="1"/>
    <col min="9216" max="9216" width="13.85546875" style="486" customWidth="1"/>
    <col min="9217" max="9217" width="14.7109375" style="486" customWidth="1"/>
    <col min="9218" max="9218" width="14.5703125" style="486" customWidth="1"/>
    <col min="9219" max="9219" width="15.28515625" style="486" customWidth="1"/>
    <col min="9220" max="9220" width="21.5703125" style="486" bestFit="1" customWidth="1"/>
    <col min="9221" max="9223" width="16.28515625" style="486" bestFit="1" customWidth="1"/>
    <col min="9224" max="9224" width="13.7109375" style="486" bestFit="1" customWidth="1"/>
    <col min="9225" max="9225" width="16.28515625" style="486" bestFit="1" customWidth="1"/>
    <col min="9226" max="9226" width="14.7109375" style="486" bestFit="1" customWidth="1"/>
    <col min="9227" max="9469" width="9.140625" style="486"/>
    <col min="9470" max="9470" width="8.42578125" style="486" customWidth="1"/>
    <col min="9471" max="9471" width="96.42578125" style="486" customWidth="1"/>
    <col min="9472" max="9472" width="13.85546875" style="486" customWidth="1"/>
    <col min="9473" max="9473" width="14.7109375" style="486" customWidth="1"/>
    <col min="9474" max="9474" width="14.5703125" style="486" customWidth="1"/>
    <col min="9475" max="9475" width="15.28515625" style="486" customWidth="1"/>
    <col min="9476" max="9476" width="21.5703125" style="486" bestFit="1" customWidth="1"/>
    <col min="9477" max="9479" width="16.28515625" style="486" bestFit="1" customWidth="1"/>
    <col min="9480" max="9480" width="13.7109375" style="486" bestFit="1" customWidth="1"/>
    <col min="9481" max="9481" width="16.28515625" style="486" bestFit="1" customWidth="1"/>
    <col min="9482" max="9482" width="14.7109375" style="486" bestFit="1" customWidth="1"/>
    <col min="9483" max="9725" width="9.140625" style="486"/>
    <col min="9726" max="9726" width="8.42578125" style="486" customWidth="1"/>
    <col min="9727" max="9727" width="96.42578125" style="486" customWidth="1"/>
    <col min="9728" max="9728" width="13.85546875" style="486" customWidth="1"/>
    <col min="9729" max="9729" width="14.7109375" style="486" customWidth="1"/>
    <col min="9730" max="9730" width="14.5703125" style="486" customWidth="1"/>
    <col min="9731" max="9731" width="15.28515625" style="486" customWidth="1"/>
    <col min="9732" max="9732" width="21.5703125" style="486" bestFit="1" customWidth="1"/>
    <col min="9733" max="9735" width="16.28515625" style="486" bestFit="1" customWidth="1"/>
    <col min="9736" max="9736" width="13.7109375" style="486" bestFit="1" customWidth="1"/>
    <col min="9737" max="9737" width="16.28515625" style="486" bestFit="1" customWidth="1"/>
    <col min="9738" max="9738" width="14.7109375" style="486" bestFit="1" customWidth="1"/>
    <col min="9739" max="9981" width="9.140625" style="486"/>
    <col min="9982" max="9982" width="8.42578125" style="486" customWidth="1"/>
    <col min="9983" max="9983" width="96.42578125" style="486" customWidth="1"/>
    <col min="9984" max="9984" width="13.85546875" style="486" customWidth="1"/>
    <col min="9985" max="9985" width="14.7109375" style="486" customWidth="1"/>
    <col min="9986" max="9986" width="14.5703125" style="486" customWidth="1"/>
    <col min="9987" max="9987" width="15.28515625" style="486" customWidth="1"/>
    <col min="9988" max="9988" width="21.5703125" style="486" bestFit="1" customWidth="1"/>
    <col min="9989" max="9991" width="16.28515625" style="486" bestFit="1" customWidth="1"/>
    <col min="9992" max="9992" width="13.7109375" style="486" bestFit="1" customWidth="1"/>
    <col min="9993" max="9993" width="16.28515625" style="486" bestFit="1" customWidth="1"/>
    <col min="9994" max="9994" width="14.7109375" style="486" bestFit="1" customWidth="1"/>
    <col min="9995" max="10237" width="9.140625" style="486"/>
    <col min="10238" max="10238" width="8.42578125" style="486" customWidth="1"/>
    <col min="10239" max="10239" width="96.42578125" style="486" customWidth="1"/>
    <col min="10240" max="10240" width="13.85546875" style="486" customWidth="1"/>
    <col min="10241" max="10241" width="14.7109375" style="486" customWidth="1"/>
    <col min="10242" max="10242" width="14.5703125" style="486" customWidth="1"/>
    <col min="10243" max="10243" width="15.28515625" style="486" customWidth="1"/>
    <col min="10244" max="10244" width="21.5703125" style="486" bestFit="1" customWidth="1"/>
    <col min="10245" max="10247" width="16.28515625" style="486" bestFit="1" customWidth="1"/>
    <col min="10248" max="10248" width="13.7109375" style="486" bestFit="1" customWidth="1"/>
    <col min="10249" max="10249" width="16.28515625" style="486" bestFit="1" customWidth="1"/>
    <col min="10250" max="10250" width="14.7109375" style="486" bestFit="1" customWidth="1"/>
    <col min="10251" max="10493" width="9.140625" style="486"/>
    <col min="10494" max="10494" width="8.42578125" style="486" customWidth="1"/>
    <col min="10495" max="10495" width="96.42578125" style="486" customWidth="1"/>
    <col min="10496" max="10496" width="13.85546875" style="486" customWidth="1"/>
    <col min="10497" max="10497" width="14.7109375" style="486" customWidth="1"/>
    <col min="10498" max="10498" width="14.5703125" style="486" customWidth="1"/>
    <col min="10499" max="10499" width="15.28515625" style="486" customWidth="1"/>
    <col min="10500" max="10500" width="21.5703125" style="486" bestFit="1" customWidth="1"/>
    <col min="10501" max="10503" width="16.28515625" style="486" bestFit="1" customWidth="1"/>
    <col min="10504" max="10504" width="13.7109375" style="486" bestFit="1" customWidth="1"/>
    <col min="10505" max="10505" width="16.28515625" style="486" bestFit="1" customWidth="1"/>
    <col min="10506" max="10506" width="14.7109375" style="486" bestFit="1" customWidth="1"/>
    <col min="10507" max="10749" width="9.140625" style="486"/>
    <col min="10750" max="10750" width="8.42578125" style="486" customWidth="1"/>
    <col min="10751" max="10751" width="96.42578125" style="486" customWidth="1"/>
    <col min="10752" max="10752" width="13.85546875" style="486" customWidth="1"/>
    <col min="10753" max="10753" width="14.7109375" style="486" customWidth="1"/>
    <col min="10754" max="10754" width="14.5703125" style="486" customWidth="1"/>
    <col min="10755" max="10755" width="15.28515625" style="486" customWidth="1"/>
    <col min="10756" max="10756" width="21.5703125" style="486" bestFit="1" customWidth="1"/>
    <col min="10757" max="10759" width="16.28515625" style="486" bestFit="1" customWidth="1"/>
    <col min="10760" max="10760" width="13.7109375" style="486" bestFit="1" customWidth="1"/>
    <col min="10761" max="10761" width="16.28515625" style="486" bestFit="1" customWidth="1"/>
    <col min="10762" max="10762" width="14.7109375" style="486" bestFit="1" customWidth="1"/>
    <col min="10763" max="11005" width="9.140625" style="486"/>
    <col min="11006" max="11006" width="8.42578125" style="486" customWidth="1"/>
    <col min="11007" max="11007" width="96.42578125" style="486" customWidth="1"/>
    <col min="11008" max="11008" width="13.85546875" style="486" customWidth="1"/>
    <col min="11009" max="11009" width="14.7109375" style="486" customWidth="1"/>
    <col min="11010" max="11010" width="14.5703125" style="486" customWidth="1"/>
    <col min="11011" max="11011" width="15.28515625" style="486" customWidth="1"/>
    <col min="11012" max="11012" width="21.5703125" style="486" bestFit="1" customWidth="1"/>
    <col min="11013" max="11015" width="16.28515625" style="486" bestFit="1" customWidth="1"/>
    <col min="11016" max="11016" width="13.7109375" style="486" bestFit="1" customWidth="1"/>
    <col min="11017" max="11017" width="16.28515625" style="486" bestFit="1" customWidth="1"/>
    <col min="11018" max="11018" width="14.7109375" style="486" bestFit="1" customWidth="1"/>
    <col min="11019" max="11261" width="9.140625" style="486"/>
    <col min="11262" max="11262" width="8.42578125" style="486" customWidth="1"/>
    <col min="11263" max="11263" width="96.42578125" style="486" customWidth="1"/>
    <col min="11264" max="11264" width="13.85546875" style="486" customWidth="1"/>
    <col min="11265" max="11265" width="14.7109375" style="486" customWidth="1"/>
    <col min="11266" max="11266" width="14.5703125" style="486" customWidth="1"/>
    <col min="11267" max="11267" width="15.28515625" style="486" customWidth="1"/>
    <col min="11268" max="11268" width="21.5703125" style="486" bestFit="1" customWidth="1"/>
    <col min="11269" max="11271" width="16.28515625" style="486" bestFit="1" customWidth="1"/>
    <col min="11272" max="11272" width="13.7109375" style="486" bestFit="1" customWidth="1"/>
    <col min="11273" max="11273" width="16.28515625" style="486" bestFit="1" customWidth="1"/>
    <col min="11274" max="11274" width="14.7109375" style="486" bestFit="1" customWidth="1"/>
    <col min="11275" max="11517" width="9.140625" style="486"/>
    <col min="11518" max="11518" width="8.42578125" style="486" customWidth="1"/>
    <col min="11519" max="11519" width="96.42578125" style="486" customWidth="1"/>
    <col min="11520" max="11520" width="13.85546875" style="486" customWidth="1"/>
    <col min="11521" max="11521" width="14.7109375" style="486" customWidth="1"/>
    <col min="11522" max="11522" width="14.5703125" style="486" customWidth="1"/>
    <col min="11523" max="11523" width="15.28515625" style="486" customWidth="1"/>
    <col min="11524" max="11524" width="21.5703125" style="486" bestFit="1" customWidth="1"/>
    <col min="11525" max="11527" width="16.28515625" style="486" bestFit="1" customWidth="1"/>
    <col min="11528" max="11528" width="13.7109375" style="486" bestFit="1" customWidth="1"/>
    <col min="11529" max="11529" width="16.28515625" style="486" bestFit="1" customWidth="1"/>
    <col min="11530" max="11530" width="14.7109375" style="486" bestFit="1" customWidth="1"/>
    <col min="11531" max="11773" width="9.140625" style="486"/>
    <col min="11774" max="11774" width="8.42578125" style="486" customWidth="1"/>
    <col min="11775" max="11775" width="96.42578125" style="486" customWidth="1"/>
    <col min="11776" max="11776" width="13.85546875" style="486" customWidth="1"/>
    <col min="11777" max="11777" width="14.7109375" style="486" customWidth="1"/>
    <col min="11778" max="11778" width="14.5703125" style="486" customWidth="1"/>
    <col min="11779" max="11779" width="15.28515625" style="486" customWidth="1"/>
    <col min="11780" max="11780" width="21.5703125" style="486" bestFit="1" customWidth="1"/>
    <col min="11781" max="11783" width="16.28515625" style="486" bestFit="1" customWidth="1"/>
    <col min="11784" max="11784" width="13.7109375" style="486" bestFit="1" customWidth="1"/>
    <col min="11785" max="11785" width="16.28515625" style="486" bestFit="1" customWidth="1"/>
    <col min="11786" max="11786" width="14.7109375" style="486" bestFit="1" customWidth="1"/>
    <col min="11787" max="12029" width="9.140625" style="486"/>
    <col min="12030" max="12030" width="8.42578125" style="486" customWidth="1"/>
    <col min="12031" max="12031" width="96.42578125" style="486" customWidth="1"/>
    <col min="12032" max="12032" width="13.85546875" style="486" customWidth="1"/>
    <col min="12033" max="12033" width="14.7109375" style="486" customWidth="1"/>
    <col min="12034" max="12034" width="14.5703125" style="486" customWidth="1"/>
    <col min="12035" max="12035" width="15.28515625" style="486" customWidth="1"/>
    <col min="12036" max="12036" width="21.5703125" style="486" bestFit="1" customWidth="1"/>
    <col min="12037" max="12039" width="16.28515625" style="486" bestFit="1" customWidth="1"/>
    <col min="12040" max="12040" width="13.7109375" style="486" bestFit="1" customWidth="1"/>
    <col min="12041" max="12041" width="16.28515625" style="486" bestFit="1" customWidth="1"/>
    <col min="12042" max="12042" width="14.7109375" style="486" bestFit="1" customWidth="1"/>
    <col min="12043" max="12285" width="9.140625" style="486"/>
    <col min="12286" max="12286" width="8.42578125" style="486" customWidth="1"/>
    <col min="12287" max="12287" width="96.42578125" style="486" customWidth="1"/>
    <col min="12288" max="12288" width="13.85546875" style="486" customWidth="1"/>
    <col min="12289" max="12289" width="14.7109375" style="486" customWidth="1"/>
    <col min="12290" max="12290" width="14.5703125" style="486" customWidth="1"/>
    <col min="12291" max="12291" width="15.28515625" style="486" customWidth="1"/>
    <col min="12292" max="12292" width="21.5703125" style="486" bestFit="1" customWidth="1"/>
    <col min="12293" max="12295" width="16.28515625" style="486" bestFit="1" customWidth="1"/>
    <col min="12296" max="12296" width="13.7109375" style="486" bestFit="1" customWidth="1"/>
    <col min="12297" max="12297" width="16.28515625" style="486" bestFit="1" customWidth="1"/>
    <col min="12298" max="12298" width="14.7109375" style="486" bestFit="1" customWidth="1"/>
    <col min="12299" max="12541" width="9.140625" style="486"/>
    <col min="12542" max="12542" width="8.42578125" style="486" customWidth="1"/>
    <col min="12543" max="12543" width="96.42578125" style="486" customWidth="1"/>
    <col min="12544" max="12544" width="13.85546875" style="486" customWidth="1"/>
    <col min="12545" max="12545" width="14.7109375" style="486" customWidth="1"/>
    <col min="12546" max="12546" width="14.5703125" style="486" customWidth="1"/>
    <col min="12547" max="12547" width="15.28515625" style="486" customWidth="1"/>
    <col min="12548" max="12548" width="21.5703125" style="486" bestFit="1" customWidth="1"/>
    <col min="12549" max="12551" width="16.28515625" style="486" bestFit="1" customWidth="1"/>
    <col min="12552" max="12552" width="13.7109375" style="486" bestFit="1" customWidth="1"/>
    <col min="12553" max="12553" width="16.28515625" style="486" bestFit="1" customWidth="1"/>
    <col min="12554" max="12554" width="14.7109375" style="486" bestFit="1" customWidth="1"/>
    <col min="12555" max="12797" width="9.140625" style="486"/>
    <col min="12798" max="12798" width="8.42578125" style="486" customWidth="1"/>
    <col min="12799" max="12799" width="96.42578125" style="486" customWidth="1"/>
    <col min="12800" max="12800" width="13.85546875" style="486" customWidth="1"/>
    <col min="12801" max="12801" width="14.7109375" style="486" customWidth="1"/>
    <col min="12802" max="12802" width="14.5703125" style="486" customWidth="1"/>
    <col min="12803" max="12803" width="15.28515625" style="486" customWidth="1"/>
    <col min="12804" max="12804" width="21.5703125" style="486" bestFit="1" customWidth="1"/>
    <col min="12805" max="12807" width="16.28515625" style="486" bestFit="1" customWidth="1"/>
    <col min="12808" max="12808" width="13.7109375" style="486" bestFit="1" customWidth="1"/>
    <col min="12809" max="12809" width="16.28515625" style="486" bestFit="1" customWidth="1"/>
    <col min="12810" max="12810" width="14.7109375" style="486" bestFit="1" customWidth="1"/>
    <col min="12811" max="13053" width="9.140625" style="486"/>
    <col min="13054" max="13054" width="8.42578125" style="486" customWidth="1"/>
    <col min="13055" max="13055" width="96.42578125" style="486" customWidth="1"/>
    <col min="13056" max="13056" width="13.85546875" style="486" customWidth="1"/>
    <col min="13057" max="13057" width="14.7109375" style="486" customWidth="1"/>
    <col min="13058" max="13058" width="14.5703125" style="486" customWidth="1"/>
    <col min="13059" max="13059" width="15.28515625" style="486" customWidth="1"/>
    <col min="13060" max="13060" width="21.5703125" style="486" bestFit="1" customWidth="1"/>
    <col min="13061" max="13063" width="16.28515625" style="486" bestFit="1" customWidth="1"/>
    <col min="13064" max="13064" width="13.7109375" style="486" bestFit="1" customWidth="1"/>
    <col min="13065" max="13065" width="16.28515625" style="486" bestFit="1" customWidth="1"/>
    <col min="13066" max="13066" width="14.7109375" style="486" bestFit="1" customWidth="1"/>
    <col min="13067" max="13309" width="9.140625" style="486"/>
    <col min="13310" max="13310" width="8.42578125" style="486" customWidth="1"/>
    <col min="13311" max="13311" width="96.42578125" style="486" customWidth="1"/>
    <col min="13312" max="13312" width="13.85546875" style="486" customWidth="1"/>
    <col min="13313" max="13313" width="14.7109375" style="486" customWidth="1"/>
    <col min="13314" max="13314" width="14.5703125" style="486" customWidth="1"/>
    <col min="13315" max="13315" width="15.28515625" style="486" customWidth="1"/>
    <col min="13316" max="13316" width="21.5703125" style="486" bestFit="1" customWidth="1"/>
    <col min="13317" max="13319" width="16.28515625" style="486" bestFit="1" customWidth="1"/>
    <col min="13320" max="13320" width="13.7109375" style="486" bestFit="1" customWidth="1"/>
    <col min="13321" max="13321" width="16.28515625" style="486" bestFit="1" customWidth="1"/>
    <col min="13322" max="13322" width="14.7109375" style="486" bestFit="1" customWidth="1"/>
    <col min="13323" max="13565" width="9.140625" style="486"/>
    <col min="13566" max="13566" width="8.42578125" style="486" customWidth="1"/>
    <col min="13567" max="13567" width="96.42578125" style="486" customWidth="1"/>
    <col min="13568" max="13568" width="13.85546875" style="486" customWidth="1"/>
    <col min="13569" max="13569" width="14.7109375" style="486" customWidth="1"/>
    <col min="13570" max="13570" width="14.5703125" style="486" customWidth="1"/>
    <col min="13571" max="13571" width="15.28515625" style="486" customWidth="1"/>
    <col min="13572" max="13572" width="21.5703125" style="486" bestFit="1" customWidth="1"/>
    <col min="13573" max="13575" width="16.28515625" style="486" bestFit="1" customWidth="1"/>
    <col min="13576" max="13576" width="13.7109375" style="486" bestFit="1" customWidth="1"/>
    <col min="13577" max="13577" width="16.28515625" style="486" bestFit="1" customWidth="1"/>
    <col min="13578" max="13578" width="14.7109375" style="486" bestFit="1" customWidth="1"/>
    <col min="13579" max="13821" width="9.140625" style="486"/>
    <col min="13822" max="13822" width="8.42578125" style="486" customWidth="1"/>
    <col min="13823" max="13823" width="96.42578125" style="486" customWidth="1"/>
    <col min="13824" max="13824" width="13.85546875" style="486" customWidth="1"/>
    <col min="13825" max="13825" width="14.7109375" style="486" customWidth="1"/>
    <col min="13826" max="13826" width="14.5703125" style="486" customWidth="1"/>
    <col min="13827" max="13827" width="15.28515625" style="486" customWidth="1"/>
    <col min="13828" max="13828" width="21.5703125" style="486" bestFit="1" customWidth="1"/>
    <col min="13829" max="13831" width="16.28515625" style="486" bestFit="1" customWidth="1"/>
    <col min="13832" max="13832" width="13.7109375" style="486" bestFit="1" customWidth="1"/>
    <col min="13833" max="13833" width="16.28515625" style="486" bestFit="1" customWidth="1"/>
    <col min="13834" max="13834" width="14.7109375" style="486" bestFit="1" customWidth="1"/>
    <col min="13835" max="14077" width="9.140625" style="486"/>
    <col min="14078" max="14078" width="8.42578125" style="486" customWidth="1"/>
    <col min="14079" max="14079" width="96.42578125" style="486" customWidth="1"/>
    <col min="14080" max="14080" width="13.85546875" style="486" customWidth="1"/>
    <col min="14081" max="14081" width="14.7109375" style="486" customWidth="1"/>
    <col min="14082" max="14082" width="14.5703125" style="486" customWidth="1"/>
    <col min="14083" max="14083" width="15.28515625" style="486" customWidth="1"/>
    <col min="14084" max="14084" width="21.5703125" style="486" bestFit="1" customWidth="1"/>
    <col min="14085" max="14087" width="16.28515625" style="486" bestFit="1" customWidth="1"/>
    <col min="14088" max="14088" width="13.7109375" style="486" bestFit="1" customWidth="1"/>
    <col min="14089" max="14089" width="16.28515625" style="486" bestFit="1" customWidth="1"/>
    <col min="14090" max="14090" width="14.7109375" style="486" bestFit="1" customWidth="1"/>
    <col min="14091" max="14333" width="9.140625" style="486"/>
    <col min="14334" max="14334" width="8.42578125" style="486" customWidth="1"/>
    <col min="14335" max="14335" width="96.42578125" style="486" customWidth="1"/>
    <col min="14336" max="14336" width="13.85546875" style="486" customWidth="1"/>
    <col min="14337" max="14337" width="14.7109375" style="486" customWidth="1"/>
    <col min="14338" max="14338" width="14.5703125" style="486" customWidth="1"/>
    <col min="14339" max="14339" width="15.28515625" style="486" customWidth="1"/>
    <col min="14340" max="14340" width="21.5703125" style="486" bestFit="1" customWidth="1"/>
    <col min="14341" max="14343" width="16.28515625" style="486" bestFit="1" customWidth="1"/>
    <col min="14344" max="14344" width="13.7109375" style="486" bestFit="1" customWidth="1"/>
    <col min="14345" max="14345" width="16.28515625" style="486" bestFit="1" customWidth="1"/>
    <col min="14346" max="14346" width="14.7109375" style="486" bestFit="1" customWidth="1"/>
    <col min="14347" max="14589" width="9.140625" style="486"/>
    <col min="14590" max="14590" width="8.42578125" style="486" customWidth="1"/>
    <col min="14591" max="14591" width="96.42578125" style="486" customWidth="1"/>
    <col min="14592" max="14592" width="13.85546875" style="486" customWidth="1"/>
    <col min="14593" max="14593" width="14.7109375" style="486" customWidth="1"/>
    <col min="14594" max="14594" width="14.5703125" style="486" customWidth="1"/>
    <col min="14595" max="14595" width="15.28515625" style="486" customWidth="1"/>
    <col min="14596" max="14596" width="21.5703125" style="486" bestFit="1" customWidth="1"/>
    <col min="14597" max="14599" width="16.28515625" style="486" bestFit="1" customWidth="1"/>
    <col min="14600" max="14600" width="13.7109375" style="486" bestFit="1" customWidth="1"/>
    <col min="14601" max="14601" width="16.28515625" style="486" bestFit="1" customWidth="1"/>
    <col min="14602" max="14602" width="14.7109375" style="486" bestFit="1" customWidth="1"/>
    <col min="14603" max="14845" width="9.140625" style="486"/>
    <col min="14846" max="14846" width="8.42578125" style="486" customWidth="1"/>
    <col min="14847" max="14847" width="96.42578125" style="486" customWidth="1"/>
    <col min="14848" max="14848" width="13.85546875" style="486" customWidth="1"/>
    <col min="14849" max="14849" width="14.7109375" style="486" customWidth="1"/>
    <col min="14850" max="14850" width="14.5703125" style="486" customWidth="1"/>
    <col min="14851" max="14851" width="15.28515625" style="486" customWidth="1"/>
    <col min="14852" max="14852" width="21.5703125" style="486" bestFit="1" customWidth="1"/>
    <col min="14853" max="14855" width="16.28515625" style="486" bestFit="1" customWidth="1"/>
    <col min="14856" max="14856" width="13.7109375" style="486" bestFit="1" customWidth="1"/>
    <col min="14857" max="14857" width="16.28515625" style="486" bestFit="1" customWidth="1"/>
    <col min="14858" max="14858" width="14.7109375" style="486" bestFit="1" customWidth="1"/>
    <col min="14859" max="15101" width="9.140625" style="486"/>
    <col min="15102" max="15102" width="8.42578125" style="486" customWidth="1"/>
    <col min="15103" max="15103" width="96.42578125" style="486" customWidth="1"/>
    <col min="15104" max="15104" width="13.85546875" style="486" customWidth="1"/>
    <col min="15105" max="15105" width="14.7109375" style="486" customWidth="1"/>
    <col min="15106" max="15106" width="14.5703125" style="486" customWidth="1"/>
    <col min="15107" max="15107" width="15.28515625" style="486" customWidth="1"/>
    <col min="15108" max="15108" width="21.5703125" style="486" bestFit="1" customWidth="1"/>
    <col min="15109" max="15111" width="16.28515625" style="486" bestFit="1" customWidth="1"/>
    <col min="15112" max="15112" width="13.7109375" style="486" bestFit="1" customWidth="1"/>
    <col min="15113" max="15113" width="16.28515625" style="486" bestFit="1" customWidth="1"/>
    <col min="15114" max="15114" width="14.7109375" style="486" bestFit="1" customWidth="1"/>
    <col min="15115" max="15357" width="9.140625" style="486"/>
    <col min="15358" max="15358" width="8.42578125" style="486" customWidth="1"/>
    <col min="15359" max="15359" width="96.42578125" style="486" customWidth="1"/>
    <col min="15360" max="15360" width="13.85546875" style="486" customWidth="1"/>
    <col min="15361" max="15361" width="14.7109375" style="486" customWidth="1"/>
    <col min="15362" max="15362" width="14.5703125" style="486" customWidth="1"/>
    <col min="15363" max="15363" width="15.28515625" style="486" customWidth="1"/>
    <col min="15364" max="15364" width="21.5703125" style="486" bestFit="1" customWidth="1"/>
    <col min="15365" max="15367" width="16.28515625" style="486" bestFit="1" customWidth="1"/>
    <col min="15368" max="15368" width="13.7109375" style="486" bestFit="1" customWidth="1"/>
    <col min="15369" max="15369" width="16.28515625" style="486" bestFit="1" customWidth="1"/>
    <col min="15370" max="15370" width="14.7109375" style="486" bestFit="1" customWidth="1"/>
    <col min="15371" max="15613" width="9.140625" style="486"/>
    <col min="15614" max="15614" width="8.42578125" style="486" customWidth="1"/>
    <col min="15615" max="15615" width="96.42578125" style="486" customWidth="1"/>
    <col min="15616" max="15616" width="13.85546875" style="486" customWidth="1"/>
    <col min="15617" max="15617" width="14.7109375" style="486" customWidth="1"/>
    <col min="15618" max="15618" width="14.5703125" style="486" customWidth="1"/>
    <col min="15619" max="15619" width="15.28515625" style="486" customWidth="1"/>
    <col min="15620" max="15620" width="21.5703125" style="486" bestFit="1" customWidth="1"/>
    <col min="15621" max="15623" width="16.28515625" style="486" bestFit="1" customWidth="1"/>
    <col min="15624" max="15624" width="13.7109375" style="486" bestFit="1" customWidth="1"/>
    <col min="15625" max="15625" width="16.28515625" style="486" bestFit="1" customWidth="1"/>
    <col min="15626" max="15626" width="14.7109375" style="486" bestFit="1" customWidth="1"/>
    <col min="15627" max="15869" width="9.140625" style="486"/>
    <col min="15870" max="15870" width="8.42578125" style="486" customWidth="1"/>
    <col min="15871" max="15871" width="96.42578125" style="486" customWidth="1"/>
    <col min="15872" max="15872" width="13.85546875" style="486" customWidth="1"/>
    <col min="15873" max="15873" width="14.7109375" style="486" customWidth="1"/>
    <col min="15874" max="15874" width="14.5703125" style="486" customWidth="1"/>
    <col min="15875" max="15875" width="15.28515625" style="486" customWidth="1"/>
    <col min="15876" max="15876" width="21.5703125" style="486" bestFit="1" customWidth="1"/>
    <col min="15877" max="15879" width="16.28515625" style="486" bestFit="1" customWidth="1"/>
    <col min="15880" max="15880" width="13.7109375" style="486" bestFit="1" customWidth="1"/>
    <col min="15881" max="15881" width="16.28515625" style="486" bestFit="1" customWidth="1"/>
    <col min="15882" max="15882" width="14.7109375" style="486" bestFit="1" customWidth="1"/>
    <col min="15883" max="16125" width="9.140625" style="486"/>
    <col min="16126" max="16126" width="8.42578125" style="486" customWidth="1"/>
    <col min="16127" max="16127" width="96.42578125" style="486" customWidth="1"/>
    <col min="16128" max="16128" width="13.85546875" style="486" customWidth="1"/>
    <col min="16129" max="16129" width="14.7109375" style="486" customWidth="1"/>
    <col min="16130" max="16130" width="14.5703125" style="486" customWidth="1"/>
    <col min="16131" max="16131" width="15.28515625" style="486" customWidth="1"/>
    <col min="16132" max="16132" width="21.5703125" style="486" bestFit="1" customWidth="1"/>
    <col min="16133" max="16135" width="16.28515625" style="486" bestFit="1" customWidth="1"/>
    <col min="16136" max="16136" width="13.7109375" style="486" bestFit="1" customWidth="1"/>
    <col min="16137" max="16137" width="16.28515625" style="486" bestFit="1" customWidth="1"/>
    <col min="16138" max="16138" width="14.7109375" style="486" bestFit="1" customWidth="1"/>
    <col min="16139" max="16384" width="9.140625" style="486"/>
  </cols>
  <sheetData>
    <row r="1" spans="1:30" x14ac:dyDescent="0.25">
      <c r="A1" s="486" t="s">
        <v>130</v>
      </c>
      <c r="B1" s="487"/>
      <c r="C1" s="488" t="s">
        <v>537</v>
      </c>
    </row>
    <row r="3" spans="1:30" x14ac:dyDescent="0.25">
      <c r="A3" s="686" t="s">
        <v>538</v>
      </c>
      <c r="B3" s="686"/>
      <c r="C3" s="686"/>
    </row>
    <row r="4" spans="1:30" x14ac:dyDescent="0.25">
      <c r="A4" s="687" t="s">
        <v>539</v>
      </c>
      <c r="B4" s="687"/>
      <c r="C4" s="687"/>
    </row>
    <row r="5" spans="1:30" x14ac:dyDescent="0.25">
      <c r="B5" s="490"/>
    </row>
    <row r="6" spans="1:30" ht="15.75" thickBot="1" x14ac:dyDescent="0.3">
      <c r="B6" s="490"/>
    </row>
    <row r="7" spans="1:30" ht="56.25" customHeight="1" thickTop="1" thickBot="1" x14ac:dyDescent="0.3">
      <c r="A7" s="492" t="s">
        <v>529</v>
      </c>
      <c r="B7" s="493" t="s">
        <v>435</v>
      </c>
      <c r="C7" s="494" t="s">
        <v>48</v>
      </c>
      <c r="D7" s="486"/>
      <c r="E7" s="486"/>
    </row>
    <row r="8" spans="1:30" s="355" customFormat="1" ht="20.100000000000001" customHeight="1" thickTop="1" x14ac:dyDescent="0.2">
      <c r="A8" s="495" t="s">
        <v>19</v>
      </c>
      <c r="B8" s="496" t="s">
        <v>540</v>
      </c>
      <c r="C8" s="497"/>
    </row>
    <row r="9" spans="1:30" s="355" customFormat="1" ht="20.100000000000001" customHeight="1" x14ac:dyDescent="0.2">
      <c r="A9" s="498"/>
      <c r="B9" s="499"/>
      <c r="C9" s="497"/>
    </row>
    <row r="10" spans="1:30" ht="20.100000000000001" customHeight="1" x14ac:dyDescent="0.25">
      <c r="A10" s="500" t="s">
        <v>541</v>
      </c>
      <c r="B10" s="499" t="s">
        <v>542</v>
      </c>
      <c r="C10" s="501"/>
      <c r="D10" s="486"/>
      <c r="E10" s="502"/>
      <c r="F10" s="502"/>
      <c r="G10" s="502"/>
      <c r="H10" s="502"/>
      <c r="I10" s="502"/>
      <c r="J10" s="502"/>
      <c r="K10" s="502"/>
      <c r="L10" s="502"/>
      <c r="M10" s="502"/>
      <c r="N10" s="502"/>
      <c r="O10" s="502"/>
      <c r="P10" s="502"/>
      <c r="Q10" s="502"/>
      <c r="R10" s="502"/>
      <c r="S10" s="502"/>
      <c r="T10" s="502"/>
      <c r="U10" s="502"/>
      <c r="V10" s="502"/>
      <c r="W10" s="502"/>
      <c r="X10" s="502"/>
      <c r="Y10" s="502"/>
      <c r="Z10" s="502"/>
      <c r="AA10" s="502"/>
      <c r="AB10" s="502"/>
      <c r="AC10" s="502"/>
      <c r="AD10" s="502"/>
    </row>
    <row r="11" spans="1:30" ht="20.100000000000001" customHeight="1" x14ac:dyDescent="0.25">
      <c r="A11" s="503" t="s">
        <v>543</v>
      </c>
      <c r="B11" s="504" t="s">
        <v>544</v>
      </c>
      <c r="C11" s="505"/>
      <c r="D11" s="486"/>
      <c r="E11" s="502"/>
      <c r="F11" s="502"/>
      <c r="G11" s="502"/>
      <c r="H11" s="502"/>
      <c r="I11" s="502"/>
      <c r="J11" s="502"/>
      <c r="K11" s="502"/>
      <c r="L11" s="502"/>
      <c r="M11" s="502"/>
      <c r="N11" s="502"/>
      <c r="O11" s="502"/>
      <c r="P11" s="502"/>
      <c r="Q11" s="502"/>
      <c r="R11" s="502"/>
      <c r="S11" s="502"/>
      <c r="T11" s="502"/>
      <c r="U11" s="502"/>
      <c r="V11" s="502"/>
      <c r="W11" s="502"/>
      <c r="X11" s="502"/>
      <c r="Y11" s="502"/>
      <c r="Z11" s="502"/>
      <c r="AA11" s="502"/>
      <c r="AB11" s="502"/>
      <c r="AC11" s="502"/>
      <c r="AD11" s="502"/>
    </row>
    <row r="12" spans="1:30" ht="19.5" customHeight="1" x14ac:dyDescent="0.25">
      <c r="A12" s="503"/>
      <c r="B12" s="286" t="s">
        <v>545</v>
      </c>
      <c r="C12" s="505">
        <v>8401050</v>
      </c>
      <c r="D12" s="506"/>
      <c r="E12" s="502"/>
      <c r="F12" s="502"/>
      <c r="G12" s="502"/>
      <c r="H12" s="502"/>
      <c r="I12" s="502"/>
      <c r="J12" s="502"/>
      <c r="K12" s="502"/>
      <c r="L12" s="502"/>
      <c r="M12" s="502"/>
      <c r="N12" s="502"/>
      <c r="O12" s="502"/>
      <c r="P12" s="502"/>
      <c r="Q12" s="502"/>
      <c r="R12" s="502"/>
      <c r="S12" s="502"/>
      <c r="T12" s="502"/>
      <c r="U12" s="502"/>
      <c r="V12" s="502"/>
      <c r="W12" s="502"/>
      <c r="X12" s="502"/>
      <c r="Y12" s="502"/>
      <c r="Z12" s="502"/>
      <c r="AA12" s="502"/>
      <c r="AB12" s="502"/>
      <c r="AC12" s="502"/>
      <c r="AD12" s="502"/>
    </row>
    <row r="13" spans="1:30" ht="19.5" customHeight="1" x14ac:dyDescent="0.25">
      <c r="A13" s="503"/>
      <c r="B13" s="286" t="s">
        <v>546</v>
      </c>
      <c r="C13" s="505">
        <v>300000000</v>
      </c>
      <c r="D13" s="486"/>
      <c r="E13" s="502"/>
      <c r="F13" s="502"/>
      <c r="G13" s="502"/>
      <c r="H13" s="502"/>
      <c r="I13" s="502"/>
      <c r="J13" s="502"/>
      <c r="K13" s="502"/>
      <c r="L13" s="502"/>
      <c r="M13" s="502"/>
      <c r="N13" s="502"/>
      <c r="O13" s="502"/>
      <c r="P13" s="502"/>
      <c r="Q13" s="502"/>
      <c r="R13" s="502"/>
      <c r="S13" s="502"/>
      <c r="T13" s="502"/>
      <c r="U13" s="502"/>
      <c r="V13" s="502"/>
      <c r="W13" s="502"/>
      <c r="X13" s="502"/>
      <c r="Y13" s="502"/>
      <c r="Z13" s="502"/>
      <c r="AA13" s="502"/>
      <c r="AB13" s="502"/>
      <c r="AC13" s="502"/>
      <c r="AD13" s="502"/>
    </row>
    <row r="14" spans="1:30" ht="19.5" customHeight="1" x14ac:dyDescent="0.25">
      <c r="A14" s="503"/>
      <c r="B14" s="286"/>
      <c r="C14" s="505"/>
      <c r="D14" s="486"/>
      <c r="E14" s="502"/>
      <c r="F14" s="502"/>
      <c r="G14" s="502"/>
      <c r="H14" s="502"/>
      <c r="I14" s="502"/>
      <c r="J14" s="502"/>
      <c r="K14" s="502"/>
      <c r="L14" s="502"/>
      <c r="M14" s="502"/>
      <c r="N14" s="502"/>
      <c r="O14" s="502"/>
      <c r="P14" s="502"/>
      <c r="Q14" s="502"/>
      <c r="R14" s="502"/>
      <c r="S14" s="502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</row>
    <row r="15" spans="1:30" ht="19.5" customHeight="1" x14ac:dyDescent="0.25">
      <c r="A15" s="503" t="s">
        <v>547</v>
      </c>
      <c r="B15" s="297" t="s">
        <v>548</v>
      </c>
      <c r="C15" s="505"/>
      <c r="D15" s="486"/>
      <c r="E15" s="502"/>
      <c r="F15" s="502"/>
      <c r="G15" s="502"/>
      <c r="H15" s="502"/>
      <c r="I15" s="502"/>
      <c r="J15" s="502"/>
      <c r="K15" s="502"/>
      <c r="L15" s="502"/>
      <c r="M15" s="502"/>
      <c r="N15" s="502"/>
      <c r="O15" s="502"/>
      <c r="P15" s="502"/>
      <c r="Q15" s="502"/>
      <c r="R15" s="502"/>
      <c r="S15" s="502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</row>
    <row r="16" spans="1:30" ht="19.5" customHeight="1" x14ac:dyDescent="0.25">
      <c r="A16" s="507"/>
      <c r="B16" s="508" t="s">
        <v>549</v>
      </c>
      <c r="C16" s="505"/>
      <c r="D16" s="486"/>
      <c r="E16" s="502"/>
      <c r="F16" s="502"/>
      <c r="G16" s="502"/>
      <c r="H16" s="502"/>
      <c r="I16" s="502"/>
      <c r="J16" s="502"/>
      <c r="K16" s="502"/>
      <c r="L16" s="502"/>
      <c r="M16" s="502"/>
      <c r="N16" s="502"/>
      <c r="O16" s="502"/>
      <c r="P16" s="502"/>
      <c r="Q16" s="502"/>
      <c r="R16" s="502"/>
      <c r="S16" s="502"/>
      <c r="T16" s="502"/>
      <c r="U16" s="502"/>
      <c r="V16" s="502"/>
      <c r="W16" s="502"/>
      <c r="X16" s="502"/>
      <c r="Y16" s="502"/>
      <c r="Z16" s="502"/>
      <c r="AA16" s="502"/>
      <c r="AB16" s="502"/>
      <c r="AC16" s="502"/>
      <c r="AD16" s="502"/>
    </row>
    <row r="17" spans="1:30" ht="19.5" customHeight="1" x14ac:dyDescent="0.25">
      <c r="A17" s="509"/>
      <c r="B17" s="286" t="s">
        <v>550</v>
      </c>
      <c r="C17" s="505">
        <v>3859530</v>
      </c>
      <c r="D17" s="486"/>
      <c r="E17" s="502"/>
      <c r="F17" s="502"/>
      <c r="G17" s="502"/>
      <c r="H17" s="502"/>
      <c r="I17" s="502"/>
      <c r="J17" s="502"/>
      <c r="K17" s="502"/>
      <c r="L17" s="502"/>
      <c r="M17" s="502"/>
      <c r="N17" s="502"/>
      <c r="O17" s="502"/>
      <c r="P17" s="502"/>
      <c r="Q17" s="502"/>
      <c r="R17" s="502"/>
      <c r="S17" s="502"/>
      <c r="T17" s="502"/>
      <c r="U17" s="502"/>
      <c r="V17" s="502"/>
      <c r="W17" s="502"/>
      <c r="X17" s="502"/>
      <c r="Y17" s="502"/>
      <c r="Z17" s="502"/>
      <c r="AA17" s="502"/>
      <c r="AB17" s="502"/>
      <c r="AC17" s="502"/>
      <c r="AD17" s="502"/>
    </row>
    <row r="18" spans="1:30" ht="19.5" customHeight="1" x14ac:dyDescent="0.25">
      <c r="A18" s="509"/>
      <c r="B18" s="510" t="s">
        <v>551</v>
      </c>
      <c r="C18" s="505">
        <v>312420</v>
      </c>
      <c r="D18" s="486"/>
      <c r="E18" s="502"/>
      <c r="F18" s="502"/>
      <c r="G18" s="502"/>
      <c r="H18" s="502"/>
      <c r="I18" s="502"/>
      <c r="J18" s="502"/>
      <c r="K18" s="502"/>
      <c r="L18" s="502"/>
      <c r="M18" s="502"/>
      <c r="N18" s="502"/>
      <c r="O18" s="502"/>
      <c r="P18" s="502"/>
      <c r="Q18" s="502"/>
      <c r="R18" s="502"/>
      <c r="S18" s="502"/>
      <c r="T18" s="502"/>
      <c r="U18" s="502"/>
      <c r="V18" s="502"/>
      <c r="W18" s="502"/>
      <c r="X18" s="502"/>
      <c r="Y18" s="502"/>
      <c r="Z18" s="502"/>
      <c r="AA18" s="502"/>
      <c r="AB18" s="502"/>
      <c r="AC18" s="502"/>
      <c r="AD18" s="502"/>
    </row>
    <row r="19" spans="1:30" ht="19.5" customHeight="1" x14ac:dyDescent="0.25">
      <c r="A19" s="509"/>
      <c r="B19" s="510" t="s">
        <v>552</v>
      </c>
      <c r="C19" s="505">
        <v>10236200</v>
      </c>
      <c r="D19" s="486"/>
      <c r="E19" s="502"/>
      <c r="F19" s="502"/>
      <c r="G19" s="502"/>
      <c r="H19" s="502"/>
      <c r="I19" s="502"/>
      <c r="J19" s="502"/>
      <c r="K19" s="502"/>
      <c r="L19" s="502"/>
      <c r="M19" s="502"/>
      <c r="N19" s="502"/>
      <c r="O19" s="502"/>
      <c r="P19" s="502"/>
      <c r="Q19" s="502"/>
      <c r="R19" s="502"/>
      <c r="S19" s="502"/>
      <c r="T19" s="502"/>
      <c r="U19" s="502"/>
      <c r="V19" s="502"/>
      <c r="W19" s="502"/>
      <c r="X19" s="502"/>
      <c r="Y19" s="502"/>
      <c r="Z19" s="502"/>
      <c r="AA19" s="502"/>
      <c r="AB19" s="502"/>
      <c r="AC19" s="502"/>
      <c r="AD19" s="502"/>
    </row>
    <row r="20" spans="1:30" ht="19.5" customHeight="1" x14ac:dyDescent="0.25">
      <c r="A20" s="509"/>
      <c r="B20" s="510" t="s">
        <v>553</v>
      </c>
      <c r="C20" s="505">
        <v>2019300</v>
      </c>
      <c r="D20" s="486"/>
      <c r="E20" s="502"/>
      <c r="F20" s="502"/>
      <c r="G20" s="502"/>
      <c r="H20" s="502"/>
      <c r="I20" s="502"/>
      <c r="J20" s="502"/>
      <c r="K20" s="502"/>
      <c r="L20" s="502"/>
      <c r="M20" s="502"/>
      <c r="N20" s="502"/>
      <c r="O20" s="502"/>
      <c r="P20" s="502"/>
      <c r="Q20" s="502"/>
      <c r="R20" s="502"/>
      <c r="S20" s="502"/>
      <c r="T20" s="502"/>
      <c r="U20" s="502"/>
      <c r="V20" s="502"/>
      <c r="W20" s="502"/>
      <c r="X20" s="502"/>
      <c r="Y20" s="502"/>
      <c r="Z20" s="502"/>
      <c r="AA20" s="502"/>
      <c r="AB20" s="502"/>
      <c r="AC20" s="502"/>
      <c r="AD20" s="502"/>
    </row>
    <row r="21" spans="1:30" ht="19.5" customHeight="1" x14ac:dyDescent="0.25">
      <c r="A21" s="509"/>
      <c r="B21" s="510" t="s">
        <v>554</v>
      </c>
      <c r="C21" s="505">
        <v>1134872</v>
      </c>
      <c r="D21" s="506"/>
      <c r="E21" s="502"/>
      <c r="F21" s="502"/>
      <c r="G21" s="502"/>
      <c r="H21" s="502"/>
      <c r="I21" s="502"/>
      <c r="J21" s="502"/>
      <c r="K21" s="502"/>
      <c r="L21" s="502"/>
      <c r="M21" s="502"/>
      <c r="N21" s="502"/>
      <c r="O21" s="502"/>
      <c r="P21" s="502"/>
      <c r="Q21" s="502"/>
      <c r="R21" s="502"/>
      <c r="S21" s="502"/>
      <c r="T21" s="502"/>
      <c r="U21" s="502"/>
      <c r="V21" s="502"/>
      <c r="W21" s="502"/>
      <c r="X21" s="502"/>
      <c r="Y21" s="502"/>
      <c r="Z21" s="502"/>
      <c r="AA21" s="502"/>
      <c r="AB21" s="502"/>
      <c r="AC21" s="502"/>
      <c r="AD21" s="502"/>
    </row>
    <row r="22" spans="1:30" ht="19.5" customHeight="1" x14ac:dyDescent="0.25">
      <c r="A22" s="509"/>
      <c r="B22" s="510" t="s">
        <v>555</v>
      </c>
      <c r="C22" s="505">
        <v>17421923</v>
      </c>
      <c r="D22" s="486"/>
      <c r="E22" s="502"/>
      <c r="F22" s="502"/>
      <c r="G22" s="502"/>
      <c r="H22" s="502"/>
      <c r="I22" s="502"/>
      <c r="J22" s="502"/>
      <c r="K22" s="502"/>
      <c r="L22" s="502"/>
      <c r="M22" s="502"/>
      <c r="N22" s="502"/>
      <c r="O22" s="502"/>
      <c r="P22" s="502"/>
      <c r="Q22" s="502"/>
      <c r="R22" s="502"/>
      <c r="S22" s="502"/>
      <c r="T22" s="502"/>
      <c r="U22" s="502"/>
      <c r="V22" s="502"/>
      <c r="W22" s="502"/>
      <c r="X22" s="502"/>
      <c r="Y22" s="502"/>
      <c r="Z22" s="502"/>
      <c r="AA22" s="502"/>
      <c r="AB22" s="502"/>
      <c r="AC22" s="502"/>
      <c r="AD22" s="502"/>
    </row>
    <row r="23" spans="1:30" ht="30" x14ac:dyDescent="0.25">
      <c r="A23" s="509"/>
      <c r="B23" s="510" t="s">
        <v>556</v>
      </c>
      <c r="C23" s="505">
        <v>1327150</v>
      </c>
      <c r="D23" s="506"/>
      <c r="E23" s="502"/>
      <c r="F23" s="502"/>
      <c r="G23" s="502"/>
      <c r="H23" s="502"/>
      <c r="I23" s="502"/>
      <c r="J23" s="502"/>
      <c r="K23" s="502"/>
      <c r="L23" s="502"/>
      <c r="M23" s="502"/>
      <c r="N23" s="502"/>
      <c r="O23" s="502"/>
      <c r="P23" s="502"/>
      <c r="Q23" s="502"/>
      <c r="R23" s="502"/>
      <c r="S23" s="502"/>
      <c r="T23" s="502"/>
      <c r="U23" s="502"/>
      <c r="V23" s="502"/>
      <c r="W23" s="502"/>
      <c r="X23" s="502"/>
      <c r="Y23" s="502"/>
      <c r="Z23" s="502"/>
      <c r="AA23" s="502"/>
      <c r="AB23" s="502"/>
      <c r="AC23" s="502"/>
      <c r="AD23" s="502"/>
    </row>
    <row r="24" spans="1:30" ht="19.5" customHeight="1" x14ac:dyDescent="0.25">
      <c r="A24" s="509"/>
      <c r="B24" s="510" t="s">
        <v>557</v>
      </c>
      <c r="C24" s="505">
        <v>323181508</v>
      </c>
      <c r="D24" s="511"/>
      <c r="E24" s="502"/>
      <c r="F24" s="502"/>
      <c r="G24" s="502"/>
      <c r="H24" s="502"/>
      <c r="I24" s="502"/>
      <c r="J24" s="502"/>
      <c r="K24" s="502"/>
      <c r="L24" s="502"/>
      <c r="M24" s="502"/>
      <c r="N24" s="502"/>
      <c r="O24" s="502"/>
      <c r="P24" s="502"/>
      <c r="Q24" s="502"/>
      <c r="R24" s="502"/>
      <c r="S24" s="502"/>
      <c r="T24" s="502"/>
      <c r="U24" s="502"/>
      <c r="V24" s="502"/>
      <c r="W24" s="502"/>
      <c r="X24" s="502"/>
      <c r="Y24" s="502"/>
      <c r="Z24" s="502"/>
      <c r="AA24" s="502"/>
      <c r="AB24" s="502"/>
      <c r="AC24" s="502"/>
      <c r="AD24" s="502"/>
    </row>
    <row r="25" spans="1:30" ht="19.5" customHeight="1" x14ac:dyDescent="0.25">
      <c r="A25" s="509"/>
      <c r="B25" s="510" t="s">
        <v>558</v>
      </c>
      <c r="C25" s="505">
        <v>27852068</v>
      </c>
      <c r="D25" s="511"/>
      <c r="E25" s="502"/>
      <c r="F25" s="502"/>
      <c r="G25" s="502"/>
      <c r="H25" s="502"/>
      <c r="I25" s="502"/>
      <c r="J25" s="502"/>
      <c r="K25" s="502"/>
      <c r="L25" s="502"/>
      <c r="M25" s="502"/>
      <c r="N25" s="502"/>
      <c r="O25" s="502"/>
      <c r="P25" s="502"/>
      <c r="Q25" s="502"/>
      <c r="R25" s="502"/>
      <c r="S25" s="502"/>
      <c r="T25" s="502"/>
      <c r="U25" s="502"/>
      <c r="V25" s="502"/>
      <c r="W25" s="502"/>
      <c r="X25" s="502"/>
      <c r="Y25" s="502"/>
      <c r="Z25" s="502"/>
      <c r="AA25" s="502"/>
      <c r="AB25" s="502"/>
      <c r="AC25" s="502"/>
      <c r="AD25" s="502"/>
    </row>
    <row r="26" spans="1:30" ht="19.5" customHeight="1" x14ac:dyDescent="0.25">
      <c r="A26" s="509"/>
      <c r="B26" s="510" t="s">
        <v>559</v>
      </c>
      <c r="C26" s="505">
        <v>1411455</v>
      </c>
      <c r="D26" s="511"/>
      <c r="E26" s="502"/>
      <c r="F26" s="502"/>
      <c r="G26" s="502"/>
      <c r="H26" s="502"/>
      <c r="I26" s="502"/>
      <c r="J26" s="502"/>
      <c r="K26" s="502"/>
      <c r="L26" s="502"/>
      <c r="M26" s="502"/>
      <c r="N26" s="502"/>
      <c r="O26" s="502"/>
      <c r="P26" s="502"/>
      <c r="Q26" s="502"/>
      <c r="R26" s="502"/>
      <c r="S26" s="502"/>
      <c r="T26" s="502"/>
      <c r="U26" s="502"/>
      <c r="V26" s="502"/>
      <c r="W26" s="502"/>
      <c r="X26" s="502"/>
      <c r="Y26" s="502"/>
      <c r="Z26" s="502"/>
      <c r="AA26" s="502"/>
      <c r="AB26" s="502"/>
      <c r="AC26" s="502"/>
      <c r="AD26" s="502"/>
    </row>
    <row r="27" spans="1:30" ht="19.5" customHeight="1" x14ac:dyDescent="0.25">
      <c r="A27" s="509"/>
      <c r="B27" s="510" t="s">
        <v>560</v>
      </c>
      <c r="C27" s="505">
        <v>598628</v>
      </c>
      <c r="D27" s="511"/>
      <c r="E27" s="502"/>
      <c r="F27" s="502"/>
      <c r="G27" s="502"/>
      <c r="H27" s="502"/>
      <c r="I27" s="502"/>
      <c r="J27" s="502"/>
      <c r="K27" s="502"/>
      <c r="L27" s="502"/>
      <c r="M27" s="502"/>
      <c r="N27" s="502"/>
      <c r="O27" s="502"/>
      <c r="P27" s="502"/>
      <c r="Q27" s="502"/>
      <c r="R27" s="502"/>
      <c r="S27" s="502"/>
      <c r="T27" s="502"/>
      <c r="U27" s="502"/>
      <c r="V27" s="502"/>
      <c r="W27" s="502"/>
      <c r="X27" s="502"/>
      <c r="Y27" s="502"/>
      <c r="Z27" s="502"/>
      <c r="AA27" s="502"/>
      <c r="AB27" s="502"/>
      <c r="AC27" s="502"/>
      <c r="AD27" s="502"/>
    </row>
    <row r="28" spans="1:30" ht="19.5" customHeight="1" x14ac:dyDescent="0.25">
      <c r="A28" s="509"/>
      <c r="B28" s="510" t="s">
        <v>561</v>
      </c>
      <c r="C28" s="505">
        <v>596900</v>
      </c>
      <c r="D28" s="511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</row>
    <row r="29" spans="1:30" ht="19.5" customHeight="1" x14ac:dyDescent="0.25">
      <c r="A29" s="509"/>
      <c r="B29" s="510" t="s">
        <v>562</v>
      </c>
      <c r="C29" s="505">
        <v>7168325</v>
      </c>
      <c r="D29" s="511"/>
      <c r="E29" s="502"/>
      <c r="F29" s="502"/>
      <c r="G29" s="502"/>
      <c r="H29" s="502"/>
      <c r="I29" s="502"/>
      <c r="J29" s="502"/>
      <c r="K29" s="502"/>
      <c r="L29" s="502"/>
      <c r="M29" s="502"/>
      <c r="N29" s="502"/>
      <c r="O29" s="502"/>
      <c r="P29" s="502"/>
      <c r="Q29" s="502"/>
      <c r="R29" s="502"/>
      <c r="S29" s="502"/>
      <c r="T29" s="502"/>
      <c r="U29" s="502"/>
      <c r="V29" s="502"/>
      <c r="W29" s="502"/>
      <c r="X29" s="502"/>
      <c r="Y29" s="502"/>
      <c r="Z29" s="502"/>
      <c r="AA29" s="502"/>
      <c r="AB29" s="502"/>
      <c r="AC29" s="502"/>
      <c r="AD29" s="502"/>
    </row>
    <row r="30" spans="1:30" ht="19.5" customHeight="1" x14ac:dyDescent="0.25">
      <c r="A30" s="509"/>
      <c r="B30" s="486" t="s">
        <v>563</v>
      </c>
      <c r="C30" s="505">
        <v>8487557</v>
      </c>
      <c r="D30" s="511"/>
      <c r="E30" s="502"/>
      <c r="F30" s="502"/>
      <c r="G30" s="502"/>
      <c r="H30" s="502"/>
      <c r="I30" s="502"/>
      <c r="J30" s="502"/>
      <c r="K30" s="502"/>
      <c r="L30" s="502"/>
      <c r="M30" s="502"/>
      <c r="N30" s="502"/>
      <c r="O30" s="502"/>
      <c r="P30" s="502"/>
      <c r="Q30" s="502"/>
      <c r="R30" s="502"/>
      <c r="S30" s="502"/>
      <c r="T30" s="502"/>
      <c r="U30" s="502"/>
      <c r="V30" s="502"/>
      <c r="W30" s="502"/>
      <c r="X30" s="502"/>
      <c r="Y30" s="502"/>
      <c r="Z30" s="502"/>
      <c r="AA30" s="502"/>
      <c r="AB30" s="502"/>
      <c r="AC30" s="502"/>
      <c r="AD30" s="502"/>
    </row>
    <row r="31" spans="1:30" ht="19.5" customHeight="1" x14ac:dyDescent="0.25">
      <c r="A31" s="509"/>
      <c r="B31" s="512"/>
      <c r="C31" s="505"/>
      <c r="D31" s="511"/>
      <c r="E31" s="486"/>
      <c r="H31" s="506"/>
    </row>
    <row r="32" spans="1:30" ht="19.5" customHeight="1" x14ac:dyDescent="0.25">
      <c r="A32" s="509"/>
      <c r="B32" s="508" t="s">
        <v>564</v>
      </c>
      <c r="C32" s="505"/>
      <c r="D32" s="486"/>
      <c r="E32" s="486"/>
      <c r="G32" s="506"/>
    </row>
    <row r="33" spans="1:6" ht="19.5" customHeight="1" x14ac:dyDescent="0.25">
      <c r="A33" s="509"/>
      <c r="B33" s="510" t="s">
        <v>565</v>
      </c>
      <c r="C33" s="505">
        <v>23990300</v>
      </c>
      <c r="D33" s="486"/>
      <c r="E33" s="486"/>
      <c r="F33" s="488"/>
    </row>
    <row r="34" spans="1:6" ht="19.5" customHeight="1" x14ac:dyDescent="0.25">
      <c r="A34" s="509"/>
      <c r="B34" s="510" t="s">
        <v>566</v>
      </c>
      <c r="C34" s="505">
        <v>185973054</v>
      </c>
      <c r="D34" s="486"/>
      <c r="E34" s="486"/>
    </row>
    <row r="35" spans="1:6" ht="19.5" customHeight="1" x14ac:dyDescent="0.25">
      <c r="A35" s="509"/>
      <c r="B35" s="290" t="s">
        <v>567</v>
      </c>
      <c r="C35" s="505">
        <v>283456867</v>
      </c>
    </row>
    <row r="36" spans="1:6" ht="19.5" customHeight="1" x14ac:dyDescent="0.25">
      <c r="A36" s="509"/>
      <c r="B36" s="513" t="s">
        <v>568</v>
      </c>
      <c r="C36" s="505">
        <v>1490000</v>
      </c>
    </row>
    <row r="37" spans="1:6" ht="19.5" customHeight="1" x14ac:dyDescent="0.25">
      <c r="A37" s="509"/>
      <c r="B37" s="514" t="s">
        <v>569</v>
      </c>
      <c r="C37" s="505">
        <v>2476500</v>
      </c>
    </row>
    <row r="38" spans="1:6" ht="19.5" customHeight="1" x14ac:dyDescent="0.25">
      <c r="A38" s="509"/>
      <c r="B38" s="290"/>
      <c r="C38" s="505"/>
    </row>
    <row r="39" spans="1:6" ht="19.5" customHeight="1" x14ac:dyDescent="0.25">
      <c r="A39" s="509"/>
      <c r="B39" s="515" t="s">
        <v>570</v>
      </c>
      <c r="C39" s="505"/>
    </row>
    <row r="40" spans="1:6" ht="19.5" customHeight="1" x14ac:dyDescent="0.25">
      <c r="A40" s="509"/>
      <c r="B40" s="510" t="s">
        <v>571</v>
      </c>
      <c r="C40" s="505">
        <v>3492500</v>
      </c>
    </row>
    <row r="41" spans="1:6" ht="19.5" customHeight="1" x14ac:dyDescent="0.25">
      <c r="A41" s="509"/>
      <c r="B41" s="510" t="s">
        <v>572</v>
      </c>
      <c r="C41" s="505">
        <v>8566697</v>
      </c>
    </row>
    <row r="42" spans="1:6" ht="19.5" customHeight="1" x14ac:dyDescent="0.25">
      <c r="A42" s="509"/>
      <c r="B42" s="516" t="s">
        <v>573</v>
      </c>
      <c r="C42" s="505">
        <v>11334631</v>
      </c>
      <c r="D42" s="486"/>
    </row>
    <row r="43" spans="1:6" ht="19.5" customHeight="1" x14ac:dyDescent="0.25">
      <c r="A43" s="509"/>
      <c r="B43" s="516" t="s">
        <v>574</v>
      </c>
      <c r="C43" s="505">
        <v>8913735</v>
      </c>
      <c r="D43" s="486"/>
    </row>
    <row r="44" spans="1:6" ht="19.5" customHeight="1" x14ac:dyDescent="0.25">
      <c r="A44" s="509"/>
      <c r="B44" s="516" t="s">
        <v>575</v>
      </c>
      <c r="C44" s="505">
        <v>14411372</v>
      </c>
      <c r="D44" s="486"/>
    </row>
    <row r="45" spans="1:6" ht="19.5" customHeight="1" x14ac:dyDescent="0.25">
      <c r="A45" s="509"/>
      <c r="B45" s="516" t="s">
        <v>576</v>
      </c>
      <c r="C45" s="505">
        <v>3949250</v>
      </c>
      <c r="D45" s="517"/>
    </row>
    <row r="46" spans="1:6" ht="19.5" customHeight="1" x14ac:dyDescent="0.25">
      <c r="A46" s="509"/>
      <c r="B46" s="516" t="s">
        <v>577</v>
      </c>
      <c r="C46" s="505">
        <v>1968500</v>
      </c>
      <c r="D46" s="517"/>
    </row>
    <row r="47" spans="1:6" ht="19.5" customHeight="1" x14ac:dyDescent="0.25">
      <c r="A47" s="509"/>
      <c r="B47" s="486" t="s">
        <v>578</v>
      </c>
      <c r="C47" s="505">
        <v>1778000</v>
      </c>
      <c r="D47" s="517"/>
    </row>
    <row r="48" spans="1:6" ht="19.5" customHeight="1" x14ac:dyDescent="0.25">
      <c r="A48" s="509"/>
      <c r="B48" s="516"/>
      <c r="C48" s="505"/>
      <c r="D48" s="517"/>
    </row>
    <row r="49" spans="1:4" ht="19.5" customHeight="1" x14ac:dyDescent="0.25">
      <c r="A49" s="509"/>
      <c r="B49" s="515" t="s">
        <v>579</v>
      </c>
      <c r="C49" s="505"/>
      <c r="D49" s="486"/>
    </row>
    <row r="50" spans="1:4" ht="19.5" customHeight="1" x14ac:dyDescent="0.25">
      <c r="A50" s="509"/>
      <c r="B50" s="516" t="s">
        <v>580</v>
      </c>
      <c r="C50" s="505">
        <v>28321000</v>
      </c>
    </row>
    <row r="51" spans="1:4" ht="19.5" customHeight="1" x14ac:dyDescent="0.25">
      <c r="A51" s="509"/>
      <c r="B51" s="516" t="s">
        <v>581</v>
      </c>
      <c r="C51" s="505">
        <v>6964299</v>
      </c>
    </row>
    <row r="52" spans="1:4" ht="19.5" customHeight="1" x14ac:dyDescent="0.25">
      <c r="A52" s="509"/>
      <c r="B52" s="516" t="s">
        <v>582</v>
      </c>
      <c r="C52" s="505">
        <v>597696</v>
      </c>
    </row>
    <row r="53" spans="1:4" ht="19.5" customHeight="1" x14ac:dyDescent="0.25">
      <c r="A53" s="509"/>
      <c r="B53" s="516" t="s">
        <v>583</v>
      </c>
      <c r="C53" s="505">
        <v>12700000</v>
      </c>
    </row>
    <row r="54" spans="1:4" ht="19.5" customHeight="1" x14ac:dyDescent="0.25">
      <c r="A54" s="509"/>
      <c r="B54" s="516" t="s">
        <v>584</v>
      </c>
      <c r="C54" s="505">
        <v>4896544</v>
      </c>
    </row>
    <row r="55" spans="1:4" ht="19.5" customHeight="1" x14ac:dyDescent="0.25">
      <c r="A55" s="509"/>
      <c r="B55" s="516" t="s">
        <v>585</v>
      </c>
      <c r="C55" s="505">
        <v>9872059</v>
      </c>
    </row>
    <row r="56" spans="1:4" ht="19.5" customHeight="1" x14ac:dyDescent="0.25">
      <c r="A56" s="509"/>
      <c r="B56" s="516" t="s">
        <v>586</v>
      </c>
      <c r="C56" s="505">
        <v>47244000</v>
      </c>
    </row>
    <row r="57" spans="1:4" ht="19.5" customHeight="1" x14ac:dyDescent="0.25">
      <c r="A57" s="509"/>
      <c r="B57" s="510" t="s">
        <v>587</v>
      </c>
      <c r="C57" s="505">
        <v>122358</v>
      </c>
    </row>
    <row r="58" spans="1:4" ht="19.5" customHeight="1" x14ac:dyDescent="0.25">
      <c r="A58" s="509"/>
      <c r="B58" s="510" t="s">
        <v>588</v>
      </c>
      <c r="C58" s="505">
        <v>160375</v>
      </c>
    </row>
    <row r="59" spans="1:4" ht="19.5" customHeight="1" x14ac:dyDescent="0.25">
      <c r="A59" s="509"/>
      <c r="B59" s="510" t="s">
        <v>589</v>
      </c>
      <c r="C59" s="505">
        <v>567094</v>
      </c>
    </row>
    <row r="60" spans="1:4" ht="19.5" customHeight="1" x14ac:dyDescent="0.25">
      <c r="A60" s="509"/>
      <c r="B60" s="510" t="s">
        <v>590</v>
      </c>
      <c r="C60" s="505">
        <v>7485063</v>
      </c>
    </row>
    <row r="61" spans="1:4" ht="19.5" customHeight="1" x14ac:dyDescent="0.25">
      <c r="A61" s="509"/>
      <c r="B61" s="187" t="s">
        <v>591</v>
      </c>
      <c r="C61" s="505">
        <v>16808450</v>
      </c>
    </row>
    <row r="62" spans="1:4" ht="19.5" customHeight="1" x14ac:dyDescent="0.25">
      <c r="A62" s="509"/>
      <c r="B62" s="516"/>
      <c r="C62" s="505"/>
    </row>
    <row r="63" spans="1:4" ht="19.5" customHeight="1" x14ac:dyDescent="0.25">
      <c r="A63" s="509"/>
      <c r="B63" s="508" t="s">
        <v>592</v>
      </c>
      <c r="C63" s="505"/>
    </row>
    <row r="64" spans="1:4" ht="19.5" customHeight="1" x14ac:dyDescent="0.25">
      <c r="A64" s="509"/>
      <c r="B64" s="516" t="s">
        <v>593</v>
      </c>
      <c r="C64" s="505">
        <v>43804843</v>
      </c>
    </row>
    <row r="65" spans="1:3" ht="19.5" customHeight="1" x14ac:dyDescent="0.25">
      <c r="A65" s="509"/>
      <c r="B65" s="516" t="s">
        <v>594</v>
      </c>
      <c r="C65" s="505">
        <v>19388233</v>
      </c>
    </row>
    <row r="66" spans="1:3" ht="19.5" customHeight="1" x14ac:dyDescent="0.25">
      <c r="A66" s="509"/>
      <c r="B66" s="516" t="s">
        <v>595</v>
      </c>
      <c r="C66" s="505">
        <v>34000000</v>
      </c>
    </row>
    <row r="67" spans="1:3" ht="19.5" customHeight="1" x14ac:dyDescent="0.25">
      <c r="A67" s="509"/>
      <c r="B67" s="516" t="s">
        <v>596</v>
      </c>
      <c r="C67" s="505">
        <v>20586192</v>
      </c>
    </row>
    <row r="68" spans="1:3" ht="19.5" customHeight="1" x14ac:dyDescent="0.25">
      <c r="A68" s="509"/>
      <c r="B68" s="516" t="s">
        <v>597</v>
      </c>
      <c r="C68" s="505">
        <v>31760228</v>
      </c>
    </row>
    <row r="69" spans="1:3" ht="19.5" customHeight="1" x14ac:dyDescent="0.25">
      <c r="A69" s="509"/>
      <c r="B69" s="516" t="s">
        <v>598</v>
      </c>
      <c r="C69" s="505">
        <v>24697906</v>
      </c>
    </row>
    <row r="70" spans="1:3" ht="19.5" customHeight="1" x14ac:dyDescent="0.25">
      <c r="A70" s="509"/>
      <c r="B70" s="516" t="s">
        <v>599</v>
      </c>
      <c r="C70" s="505">
        <v>31256732</v>
      </c>
    </row>
    <row r="71" spans="1:3" ht="19.5" customHeight="1" x14ac:dyDescent="0.25">
      <c r="A71" s="509"/>
      <c r="B71" s="516" t="s">
        <v>600</v>
      </c>
      <c r="C71" s="505">
        <v>7913656</v>
      </c>
    </row>
    <row r="72" spans="1:3" ht="19.5" customHeight="1" x14ac:dyDescent="0.25">
      <c r="A72" s="509"/>
      <c r="B72" s="514" t="s">
        <v>601</v>
      </c>
      <c r="C72" s="505">
        <v>118450</v>
      </c>
    </row>
    <row r="73" spans="1:3" ht="19.5" customHeight="1" x14ac:dyDescent="0.25">
      <c r="A73" s="509"/>
      <c r="B73" s="514" t="s">
        <v>602</v>
      </c>
      <c r="C73" s="505">
        <v>5264234</v>
      </c>
    </row>
    <row r="74" spans="1:3" ht="19.5" customHeight="1" x14ac:dyDescent="0.25">
      <c r="A74" s="509"/>
      <c r="B74" s="516" t="s">
        <v>603</v>
      </c>
      <c r="C74" s="505">
        <v>19683984</v>
      </c>
    </row>
    <row r="75" spans="1:3" ht="19.5" customHeight="1" x14ac:dyDescent="0.25">
      <c r="A75" s="509"/>
      <c r="B75" s="514"/>
      <c r="C75" s="505"/>
    </row>
    <row r="76" spans="1:3" ht="19.5" customHeight="1" x14ac:dyDescent="0.25">
      <c r="A76" s="509"/>
      <c r="B76" s="508" t="s">
        <v>604</v>
      </c>
      <c r="C76" s="505"/>
    </row>
    <row r="77" spans="1:3" ht="19.5" customHeight="1" x14ac:dyDescent="0.25">
      <c r="A77" s="509"/>
      <c r="B77" s="516" t="s">
        <v>605</v>
      </c>
      <c r="C77" s="505">
        <v>5400000</v>
      </c>
    </row>
    <row r="78" spans="1:3" ht="19.5" customHeight="1" x14ac:dyDescent="0.25">
      <c r="A78" s="509"/>
      <c r="B78" s="516" t="s">
        <v>606</v>
      </c>
      <c r="C78" s="505">
        <v>6138228</v>
      </c>
    </row>
    <row r="79" spans="1:3" ht="19.5" customHeight="1" x14ac:dyDescent="0.25">
      <c r="A79" s="509"/>
      <c r="B79" s="516" t="s">
        <v>607</v>
      </c>
      <c r="C79" s="505">
        <v>9124950</v>
      </c>
    </row>
    <row r="80" spans="1:3" ht="19.5" customHeight="1" x14ac:dyDescent="0.25">
      <c r="A80" s="509"/>
      <c r="B80" s="516" t="s">
        <v>608</v>
      </c>
      <c r="C80" s="505">
        <v>410000000</v>
      </c>
    </row>
    <row r="81" spans="1:3" ht="19.5" customHeight="1" x14ac:dyDescent="0.25">
      <c r="A81" s="509"/>
      <c r="B81" s="516" t="s">
        <v>609</v>
      </c>
      <c r="C81" s="505">
        <v>8255000</v>
      </c>
    </row>
    <row r="82" spans="1:3" ht="19.5" customHeight="1" x14ac:dyDescent="0.25">
      <c r="A82" s="509"/>
      <c r="B82" s="516"/>
      <c r="C82" s="505"/>
    </row>
    <row r="83" spans="1:3" ht="19.5" customHeight="1" x14ac:dyDescent="0.25">
      <c r="A83" s="509"/>
      <c r="B83" s="518" t="s">
        <v>610</v>
      </c>
      <c r="C83" s="505"/>
    </row>
    <row r="84" spans="1:3" ht="19.5" customHeight="1" x14ac:dyDescent="0.25">
      <c r="A84" s="509"/>
      <c r="B84" s="516" t="s">
        <v>611</v>
      </c>
      <c r="C84" s="505">
        <v>2686108</v>
      </c>
    </row>
    <row r="85" spans="1:3" ht="19.5" customHeight="1" x14ac:dyDescent="0.25">
      <c r="A85" s="509"/>
      <c r="B85" s="516" t="s">
        <v>612</v>
      </c>
      <c r="C85" s="505">
        <v>3810000</v>
      </c>
    </row>
    <row r="86" spans="1:3" ht="19.5" customHeight="1" x14ac:dyDescent="0.25">
      <c r="A86" s="509"/>
      <c r="B86" s="286"/>
      <c r="C86" s="505"/>
    </row>
    <row r="87" spans="1:3" ht="19.5" customHeight="1" x14ac:dyDescent="0.25">
      <c r="A87" s="509"/>
      <c r="B87" s="508" t="s">
        <v>613</v>
      </c>
      <c r="C87" s="505"/>
    </row>
    <row r="88" spans="1:3" ht="19.5" customHeight="1" x14ac:dyDescent="0.25">
      <c r="A88" s="509"/>
      <c r="B88" s="516" t="s">
        <v>614</v>
      </c>
      <c r="C88" s="505">
        <v>31000000</v>
      </c>
    </row>
    <row r="89" spans="1:3" ht="19.5" customHeight="1" x14ac:dyDescent="0.25">
      <c r="A89" s="509"/>
      <c r="B89" s="516" t="s">
        <v>615</v>
      </c>
      <c r="C89" s="505">
        <v>6350000</v>
      </c>
    </row>
    <row r="90" spans="1:3" ht="19.5" customHeight="1" x14ac:dyDescent="0.25">
      <c r="A90" s="509"/>
      <c r="B90" s="516" t="s">
        <v>616</v>
      </c>
      <c r="C90" s="505">
        <v>3175000</v>
      </c>
    </row>
    <row r="91" spans="1:3" ht="19.5" customHeight="1" x14ac:dyDescent="0.25">
      <c r="A91" s="509"/>
      <c r="B91" s="516" t="s">
        <v>617</v>
      </c>
      <c r="C91" s="505">
        <v>3810000</v>
      </c>
    </row>
    <row r="92" spans="1:3" ht="19.5" customHeight="1" x14ac:dyDescent="0.25">
      <c r="A92" s="509"/>
      <c r="B92" s="516" t="s">
        <v>618</v>
      </c>
      <c r="C92" s="505">
        <v>4445000</v>
      </c>
    </row>
    <row r="93" spans="1:3" ht="19.5" customHeight="1" x14ac:dyDescent="0.25">
      <c r="A93" s="509"/>
      <c r="B93" s="516" t="s">
        <v>619</v>
      </c>
      <c r="C93" s="505">
        <v>26467225</v>
      </c>
    </row>
    <row r="94" spans="1:3" ht="19.5" customHeight="1" x14ac:dyDescent="0.25">
      <c r="A94" s="509"/>
      <c r="B94" s="516" t="s">
        <v>620</v>
      </c>
      <c r="C94" s="505">
        <v>3175000</v>
      </c>
    </row>
    <row r="95" spans="1:3" ht="19.5" customHeight="1" x14ac:dyDescent="0.25">
      <c r="A95" s="509"/>
      <c r="B95" s="516" t="s">
        <v>621</v>
      </c>
      <c r="C95" s="505">
        <v>57725061</v>
      </c>
    </row>
    <row r="96" spans="1:3" ht="19.5" customHeight="1" x14ac:dyDescent="0.25">
      <c r="A96" s="509"/>
      <c r="B96" s="516" t="s">
        <v>622</v>
      </c>
      <c r="C96" s="505">
        <v>6350000</v>
      </c>
    </row>
    <row r="97" spans="1:3" ht="19.5" customHeight="1" x14ac:dyDescent="0.25">
      <c r="A97" s="509"/>
      <c r="B97" s="516" t="s">
        <v>623</v>
      </c>
      <c r="C97" s="505">
        <v>42199912</v>
      </c>
    </row>
    <row r="98" spans="1:3" ht="19.5" customHeight="1" x14ac:dyDescent="0.25">
      <c r="A98" s="509"/>
      <c r="B98" s="516" t="s">
        <v>624</v>
      </c>
      <c r="C98" s="505">
        <v>6760136</v>
      </c>
    </row>
    <row r="99" spans="1:3" ht="19.5" customHeight="1" x14ac:dyDescent="0.25">
      <c r="A99" s="509"/>
      <c r="B99" s="516" t="s">
        <v>625</v>
      </c>
      <c r="C99" s="505">
        <v>7540000</v>
      </c>
    </row>
    <row r="100" spans="1:3" ht="19.5" customHeight="1" x14ac:dyDescent="0.25">
      <c r="A100" s="509"/>
      <c r="B100" s="516" t="s">
        <v>626</v>
      </c>
      <c r="C100" s="505">
        <v>11128375</v>
      </c>
    </row>
    <row r="101" spans="1:3" ht="19.5" customHeight="1" x14ac:dyDescent="0.25">
      <c r="A101" s="509"/>
      <c r="B101" s="516" t="s">
        <v>627</v>
      </c>
      <c r="C101" s="505">
        <v>3175000</v>
      </c>
    </row>
    <row r="102" spans="1:3" ht="19.5" customHeight="1" x14ac:dyDescent="0.25">
      <c r="A102" s="509"/>
      <c r="B102" s="516" t="s">
        <v>628</v>
      </c>
      <c r="C102" s="505">
        <v>19050000</v>
      </c>
    </row>
    <row r="103" spans="1:3" ht="19.5" customHeight="1" x14ac:dyDescent="0.25">
      <c r="A103" s="509"/>
      <c r="B103" s="516" t="s">
        <v>629</v>
      </c>
      <c r="C103" s="505">
        <v>3810000</v>
      </c>
    </row>
    <row r="104" spans="1:3" ht="19.5" customHeight="1" x14ac:dyDescent="0.25">
      <c r="A104" s="509"/>
      <c r="B104" s="516" t="s">
        <v>630</v>
      </c>
      <c r="C104" s="505">
        <v>10000000</v>
      </c>
    </row>
    <row r="105" spans="1:3" ht="19.5" customHeight="1" x14ac:dyDescent="0.25">
      <c r="A105" s="509"/>
      <c r="B105" s="516" t="s">
        <v>631</v>
      </c>
      <c r="C105" s="505">
        <v>19789113</v>
      </c>
    </row>
    <row r="106" spans="1:3" ht="19.5" customHeight="1" x14ac:dyDescent="0.25">
      <c r="A106" s="509"/>
      <c r="B106" s="516" t="s">
        <v>632</v>
      </c>
      <c r="C106" s="505">
        <v>12700000</v>
      </c>
    </row>
    <row r="107" spans="1:3" ht="19.5" customHeight="1" x14ac:dyDescent="0.25">
      <c r="A107" s="509"/>
      <c r="B107" s="516" t="s">
        <v>633</v>
      </c>
      <c r="C107" s="505">
        <v>30000000</v>
      </c>
    </row>
    <row r="108" spans="1:3" ht="19.5" customHeight="1" x14ac:dyDescent="0.25">
      <c r="A108" s="509"/>
      <c r="B108" s="516" t="s">
        <v>634</v>
      </c>
      <c r="C108" s="505">
        <v>6820280</v>
      </c>
    </row>
    <row r="109" spans="1:3" ht="19.5" customHeight="1" x14ac:dyDescent="0.25">
      <c r="A109" s="509"/>
      <c r="B109" s="516" t="s">
        <v>635</v>
      </c>
      <c r="C109" s="505">
        <v>25400000</v>
      </c>
    </row>
    <row r="110" spans="1:3" ht="19.5" customHeight="1" x14ac:dyDescent="0.25">
      <c r="A110" s="509"/>
      <c r="B110" s="510" t="s">
        <v>636</v>
      </c>
      <c r="C110" s="505">
        <v>1513212</v>
      </c>
    </row>
    <row r="111" spans="1:3" ht="19.5" customHeight="1" x14ac:dyDescent="0.25">
      <c r="A111" s="509"/>
      <c r="B111" s="516" t="s">
        <v>637</v>
      </c>
      <c r="C111" s="505">
        <v>879996</v>
      </c>
    </row>
    <row r="112" spans="1:3" ht="19.5" customHeight="1" x14ac:dyDescent="0.25">
      <c r="A112" s="509"/>
      <c r="B112" s="508"/>
      <c r="C112" s="505"/>
    </row>
    <row r="113" spans="1:5" ht="19.5" customHeight="1" x14ac:dyDescent="0.25">
      <c r="A113" s="500" t="s">
        <v>638</v>
      </c>
      <c r="B113" s="297" t="s">
        <v>639</v>
      </c>
      <c r="C113" s="505"/>
    </row>
    <row r="114" spans="1:5" ht="19.5" customHeight="1" x14ac:dyDescent="0.25">
      <c r="A114" s="509"/>
      <c r="B114" s="508" t="s">
        <v>640</v>
      </c>
      <c r="C114" s="505"/>
    </row>
    <row r="115" spans="1:5" ht="19.5" customHeight="1" x14ac:dyDescent="0.25">
      <c r="A115" s="509"/>
      <c r="B115" s="516" t="s">
        <v>641</v>
      </c>
      <c r="C115" s="505">
        <v>15600680</v>
      </c>
    </row>
    <row r="116" spans="1:5" ht="19.5" customHeight="1" x14ac:dyDescent="0.25">
      <c r="A116" s="509"/>
      <c r="B116" s="516" t="s">
        <v>642</v>
      </c>
      <c r="C116" s="505">
        <v>3302000</v>
      </c>
    </row>
    <row r="117" spans="1:5" ht="19.5" customHeight="1" x14ac:dyDescent="0.25">
      <c r="A117" s="509"/>
      <c r="B117" s="516" t="s">
        <v>643</v>
      </c>
      <c r="C117" s="505">
        <v>3556000</v>
      </c>
    </row>
    <row r="118" spans="1:5" ht="19.5" customHeight="1" x14ac:dyDescent="0.25">
      <c r="A118" s="509"/>
      <c r="B118" s="516" t="s">
        <v>640</v>
      </c>
      <c r="C118" s="505">
        <v>12700000</v>
      </c>
    </row>
    <row r="119" spans="1:5" ht="31.5" customHeight="1" x14ac:dyDescent="0.25">
      <c r="A119" s="509"/>
      <c r="B119" s="516" t="s">
        <v>644</v>
      </c>
      <c r="C119" s="505">
        <v>666750</v>
      </c>
    </row>
    <row r="120" spans="1:5" ht="19.5" customHeight="1" x14ac:dyDescent="0.25">
      <c r="A120" s="509"/>
      <c r="B120" s="510"/>
      <c r="C120" s="505"/>
    </row>
    <row r="121" spans="1:5" ht="19.5" customHeight="1" x14ac:dyDescent="0.25">
      <c r="A121" s="509"/>
      <c r="B121" s="508" t="s">
        <v>610</v>
      </c>
      <c r="C121" s="505"/>
    </row>
    <row r="122" spans="1:5" ht="19.5" customHeight="1" x14ac:dyDescent="0.25">
      <c r="A122" s="509"/>
      <c r="B122" s="286" t="s">
        <v>645</v>
      </c>
      <c r="C122" s="505">
        <v>50000000</v>
      </c>
    </row>
    <row r="123" spans="1:5" ht="19.5" customHeight="1" x14ac:dyDescent="0.25">
      <c r="A123" s="509"/>
      <c r="B123" s="514"/>
      <c r="C123" s="505"/>
    </row>
    <row r="124" spans="1:5" ht="19.5" customHeight="1" x14ac:dyDescent="0.25">
      <c r="A124" s="503" t="s">
        <v>646</v>
      </c>
      <c r="B124" s="504" t="s">
        <v>647</v>
      </c>
      <c r="C124" s="505"/>
      <c r="D124" s="506"/>
      <c r="E124" s="486"/>
    </row>
    <row r="125" spans="1:5" ht="19.5" customHeight="1" x14ac:dyDescent="0.25">
      <c r="A125" s="503"/>
      <c r="B125" s="516" t="s">
        <v>648</v>
      </c>
      <c r="C125" s="505">
        <v>358024413</v>
      </c>
      <c r="D125" s="506"/>
      <c r="E125" s="486"/>
    </row>
    <row r="126" spans="1:5" ht="19.5" customHeight="1" x14ac:dyDescent="0.25">
      <c r="A126" s="503"/>
      <c r="B126" s="516" t="s">
        <v>649</v>
      </c>
      <c r="C126" s="505">
        <v>66335790</v>
      </c>
      <c r="D126" s="506"/>
      <c r="E126" s="486"/>
    </row>
    <row r="127" spans="1:5" ht="19.5" customHeight="1" x14ac:dyDescent="0.25">
      <c r="A127" s="503"/>
      <c r="B127" s="516" t="s">
        <v>650</v>
      </c>
      <c r="C127" s="505">
        <v>800000000</v>
      </c>
      <c r="D127" s="506"/>
      <c r="E127" s="486"/>
    </row>
    <row r="128" spans="1:5" ht="19.5" customHeight="1" x14ac:dyDescent="0.25">
      <c r="A128" s="503"/>
      <c r="B128" s="286" t="s">
        <v>651</v>
      </c>
      <c r="C128" s="505">
        <v>3048000</v>
      </c>
      <c r="D128" s="506"/>
      <c r="E128" s="486"/>
    </row>
    <row r="129" spans="1:5" ht="19.5" customHeight="1" x14ac:dyDescent="0.25">
      <c r="A129" s="503"/>
      <c r="B129" s="286" t="s">
        <v>652</v>
      </c>
      <c r="C129" s="505">
        <v>7468508</v>
      </c>
      <c r="D129" s="506"/>
      <c r="E129" s="486"/>
    </row>
    <row r="130" spans="1:5" ht="19.5" customHeight="1" x14ac:dyDescent="0.25">
      <c r="A130" s="503"/>
      <c r="B130" s="286" t="s">
        <v>653</v>
      </c>
      <c r="C130" s="505">
        <v>16686026</v>
      </c>
      <c r="D130" s="506"/>
      <c r="E130" s="486"/>
    </row>
    <row r="131" spans="1:5" ht="19.5" customHeight="1" x14ac:dyDescent="0.25">
      <c r="A131" s="503"/>
      <c r="B131" s="286" t="s">
        <v>654</v>
      </c>
      <c r="C131" s="505">
        <v>3810718</v>
      </c>
      <c r="D131" s="506"/>
      <c r="E131" s="486"/>
    </row>
    <row r="132" spans="1:5" ht="19.5" customHeight="1" x14ac:dyDescent="0.25">
      <c r="A132" s="503"/>
      <c r="B132" s="510" t="s">
        <v>655</v>
      </c>
      <c r="C132" s="505">
        <v>1201837</v>
      </c>
      <c r="D132" s="506"/>
      <c r="E132" s="486"/>
    </row>
    <row r="133" spans="1:5" ht="19.5" customHeight="1" x14ac:dyDescent="0.25">
      <c r="A133" s="503"/>
      <c r="B133" s="510" t="s">
        <v>656</v>
      </c>
      <c r="C133" s="505">
        <v>20985000</v>
      </c>
      <c r="D133" s="506"/>
      <c r="E133" s="486"/>
    </row>
    <row r="134" spans="1:5" ht="19.5" customHeight="1" x14ac:dyDescent="0.25">
      <c r="A134" s="503"/>
      <c r="B134" s="510" t="s">
        <v>657</v>
      </c>
      <c r="C134" s="505">
        <v>1879962</v>
      </c>
      <c r="D134" s="506"/>
      <c r="E134" s="486"/>
    </row>
    <row r="135" spans="1:5" ht="19.5" customHeight="1" x14ac:dyDescent="0.25">
      <c r="A135" s="503"/>
      <c r="B135" s="510"/>
      <c r="C135" s="505"/>
      <c r="D135" s="506"/>
      <c r="E135" s="486"/>
    </row>
    <row r="136" spans="1:5" ht="19.5" customHeight="1" x14ac:dyDescent="0.25">
      <c r="A136" s="503" t="s">
        <v>658</v>
      </c>
      <c r="B136" s="504" t="s">
        <v>319</v>
      </c>
      <c r="C136" s="505"/>
      <c r="D136" s="506"/>
      <c r="E136" s="486"/>
    </row>
    <row r="137" spans="1:5" ht="19.5" customHeight="1" x14ac:dyDescent="0.25">
      <c r="A137" s="503"/>
      <c r="B137" s="286" t="s">
        <v>659</v>
      </c>
      <c r="C137" s="505">
        <v>58879535</v>
      </c>
      <c r="D137" s="506"/>
      <c r="E137" s="486"/>
    </row>
    <row r="138" spans="1:5" ht="19.5" customHeight="1" x14ac:dyDescent="0.25">
      <c r="A138" s="503"/>
      <c r="B138" s="286"/>
      <c r="C138" s="505"/>
    </row>
    <row r="139" spans="1:5" ht="19.5" customHeight="1" x14ac:dyDescent="0.25">
      <c r="A139" s="503" t="s">
        <v>660</v>
      </c>
      <c r="B139" s="297" t="s">
        <v>661</v>
      </c>
      <c r="C139" s="505"/>
    </row>
    <row r="140" spans="1:5" ht="19.5" customHeight="1" x14ac:dyDescent="0.25">
      <c r="A140" s="503"/>
      <c r="B140" s="286" t="s">
        <v>662</v>
      </c>
      <c r="C140" s="505">
        <v>52885523</v>
      </c>
    </row>
    <row r="141" spans="1:5" ht="19.5" customHeight="1" x14ac:dyDescent="0.25">
      <c r="A141" s="503"/>
      <c r="B141" s="286"/>
      <c r="C141" s="505"/>
    </row>
    <row r="142" spans="1:5" ht="19.5" customHeight="1" x14ac:dyDescent="0.25">
      <c r="A142" s="500" t="s">
        <v>663</v>
      </c>
      <c r="B142" s="499" t="s">
        <v>390</v>
      </c>
      <c r="C142" s="505"/>
    </row>
    <row r="143" spans="1:5" ht="19.5" customHeight="1" x14ac:dyDescent="0.25">
      <c r="A143" s="500"/>
      <c r="B143" s="514" t="s">
        <v>664</v>
      </c>
      <c r="C143" s="505">
        <v>15318740</v>
      </c>
    </row>
    <row r="144" spans="1:5" ht="19.5" customHeight="1" x14ac:dyDescent="0.25">
      <c r="A144" s="500"/>
      <c r="B144" s="286" t="s">
        <v>665</v>
      </c>
      <c r="C144" s="505">
        <v>24558000</v>
      </c>
    </row>
    <row r="145" spans="1:3" ht="19.5" customHeight="1" x14ac:dyDescent="0.25">
      <c r="A145" s="500"/>
      <c r="B145" s="514" t="s">
        <v>666</v>
      </c>
      <c r="C145" s="505">
        <v>25400000</v>
      </c>
    </row>
    <row r="146" spans="1:3" ht="19.5" customHeight="1" x14ac:dyDescent="0.25">
      <c r="A146" s="500"/>
      <c r="B146" s="510" t="s">
        <v>667</v>
      </c>
      <c r="C146" s="505">
        <v>8955608</v>
      </c>
    </row>
    <row r="147" spans="1:3" ht="19.5" customHeight="1" thickBot="1" x14ac:dyDescent="0.3">
      <c r="A147" s="503"/>
      <c r="B147" s="510"/>
      <c r="C147" s="505"/>
    </row>
    <row r="148" spans="1:3" ht="19.5" customHeight="1" thickTop="1" thickBot="1" x14ac:dyDescent="0.3">
      <c r="A148" s="519"/>
      <c r="B148" s="520" t="s">
        <v>668</v>
      </c>
      <c r="C148" s="521">
        <v>3979964374</v>
      </c>
    </row>
    <row r="149" spans="1:3" ht="15.75" thickTop="1" x14ac:dyDescent="0.25">
      <c r="A149" s="522"/>
      <c r="B149" s="523"/>
      <c r="C149" s="505"/>
    </row>
    <row r="150" spans="1:3" x14ac:dyDescent="0.25">
      <c r="A150" s="500" t="s">
        <v>30</v>
      </c>
      <c r="B150" s="524" t="s">
        <v>669</v>
      </c>
      <c r="C150" s="505"/>
    </row>
    <row r="151" spans="1:3" x14ac:dyDescent="0.25">
      <c r="A151" s="500"/>
      <c r="B151" s="524"/>
      <c r="C151" s="505"/>
    </row>
    <row r="152" spans="1:3" ht="19.5" customHeight="1" x14ac:dyDescent="0.25">
      <c r="A152" s="500" t="s">
        <v>541</v>
      </c>
      <c r="B152" s="499" t="s">
        <v>542</v>
      </c>
      <c r="C152" s="505"/>
    </row>
    <row r="153" spans="1:3" ht="19.5" customHeight="1" x14ac:dyDescent="0.25">
      <c r="A153" s="503" t="s">
        <v>543</v>
      </c>
      <c r="B153" s="504" t="s">
        <v>670</v>
      </c>
      <c r="C153" s="505"/>
    </row>
    <row r="154" spans="1:3" ht="19.5" customHeight="1" x14ac:dyDescent="0.25">
      <c r="A154" s="503"/>
      <c r="B154" s="510" t="s">
        <v>671</v>
      </c>
      <c r="C154" s="505">
        <v>9525000</v>
      </c>
    </row>
    <row r="155" spans="1:3" ht="19.5" customHeight="1" x14ac:dyDescent="0.25">
      <c r="A155" s="503"/>
      <c r="B155" s="510" t="s">
        <v>672</v>
      </c>
      <c r="C155" s="505">
        <v>62176202</v>
      </c>
    </row>
    <row r="156" spans="1:3" ht="19.5" customHeight="1" x14ac:dyDescent="0.25">
      <c r="A156" s="503"/>
      <c r="B156" s="510" t="s">
        <v>673</v>
      </c>
      <c r="C156" s="298">
        <v>0</v>
      </c>
    </row>
    <row r="157" spans="1:3" ht="19.5" customHeight="1" x14ac:dyDescent="0.25">
      <c r="A157" s="503"/>
      <c r="B157" s="286" t="s">
        <v>674</v>
      </c>
      <c r="C157" s="505">
        <v>8810000</v>
      </c>
    </row>
    <row r="158" spans="1:3" ht="19.5" customHeight="1" x14ac:dyDescent="0.25">
      <c r="A158" s="503"/>
      <c r="B158" s="286" t="s">
        <v>675</v>
      </c>
      <c r="C158" s="505">
        <v>13358175</v>
      </c>
    </row>
    <row r="159" spans="1:3" ht="19.5" customHeight="1" x14ac:dyDescent="0.25">
      <c r="A159" s="503"/>
      <c r="B159" s="286" t="s">
        <v>676</v>
      </c>
      <c r="C159" s="505">
        <v>37649710</v>
      </c>
    </row>
    <row r="160" spans="1:3" ht="19.5" customHeight="1" x14ac:dyDescent="0.25">
      <c r="A160" s="503"/>
      <c r="B160" s="286" t="s">
        <v>677</v>
      </c>
      <c r="C160" s="505">
        <v>3480000</v>
      </c>
    </row>
    <row r="161" spans="1:3" ht="19.5" customHeight="1" x14ac:dyDescent="0.25">
      <c r="A161" s="503"/>
      <c r="B161" s="510" t="s">
        <v>678</v>
      </c>
      <c r="C161" s="505">
        <v>1736245</v>
      </c>
    </row>
    <row r="162" spans="1:3" ht="19.5" customHeight="1" x14ac:dyDescent="0.25">
      <c r="A162" s="503"/>
      <c r="B162" s="510" t="s">
        <v>679</v>
      </c>
      <c r="C162" s="505">
        <v>291758</v>
      </c>
    </row>
    <row r="163" spans="1:3" ht="19.5" customHeight="1" x14ac:dyDescent="0.25">
      <c r="A163" s="503"/>
      <c r="B163" s="286" t="s">
        <v>680</v>
      </c>
      <c r="C163" s="505">
        <v>2609974</v>
      </c>
    </row>
    <row r="164" spans="1:3" ht="19.5" customHeight="1" x14ac:dyDescent="0.25">
      <c r="A164" s="503"/>
      <c r="B164" s="286"/>
      <c r="C164" s="505"/>
    </row>
    <row r="165" spans="1:3" ht="19.5" customHeight="1" x14ac:dyDescent="0.25">
      <c r="A165" s="503" t="s">
        <v>547</v>
      </c>
      <c r="B165" s="504" t="s">
        <v>681</v>
      </c>
      <c r="C165" s="505"/>
    </row>
    <row r="166" spans="1:3" ht="19.5" customHeight="1" x14ac:dyDescent="0.25">
      <c r="A166" s="503"/>
      <c r="B166" s="286" t="s">
        <v>682</v>
      </c>
      <c r="C166" s="505">
        <v>110555996</v>
      </c>
    </row>
    <row r="167" spans="1:3" ht="19.5" customHeight="1" x14ac:dyDescent="0.25">
      <c r="A167" s="503"/>
      <c r="B167" s="286" t="s">
        <v>683</v>
      </c>
      <c r="C167" s="505">
        <v>24345595</v>
      </c>
    </row>
    <row r="168" spans="1:3" ht="19.5" customHeight="1" thickBot="1" x14ac:dyDescent="0.3">
      <c r="A168" s="525"/>
      <c r="B168" s="526"/>
      <c r="C168" s="505"/>
    </row>
    <row r="169" spans="1:3" ht="19.5" customHeight="1" thickTop="1" thickBot="1" x14ac:dyDescent="0.3">
      <c r="A169" s="519"/>
      <c r="B169" s="520" t="s">
        <v>684</v>
      </c>
      <c r="C169" s="521">
        <v>274538655</v>
      </c>
    </row>
    <row r="170" spans="1:3" ht="19.5" customHeight="1" thickTop="1" x14ac:dyDescent="0.25"/>
    <row r="171" spans="1:3" ht="19.5" customHeight="1" x14ac:dyDescent="0.25"/>
    <row r="172" spans="1:3" ht="19.5" customHeight="1" x14ac:dyDescent="0.25"/>
    <row r="173" spans="1:3" ht="19.5" customHeight="1" x14ac:dyDescent="0.25"/>
  </sheetData>
  <mergeCells count="2">
    <mergeCell ref="A3:C3"/>
    <mergeCell ref="A4:C4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headerFooter>
    <oddFooter>&amp;P. oldal, összesen: &amp;N</oddFooter>
  </headerFooter>
  <rowBreaks count="1" manualBreakCount="1">
    <brk id="14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zoomScaleNormal="100" workbookViewId="0">
      <selection activeCell="L43" sqref="L43"/>
    </sheetView>
  </sheetViews>
  <sheetFormatPr defaultColWidth="9.140625" defaultRowHeight="15.75" x14ac:dyDescent="0.25"/>
  <cols>
    <col min="1" max="1" width="40.5703125" style="527" customWidth="1"/>
    <col min="2" max="5" width="11" style="527" customWidth="1"/>
    <col min="6" max="248" width="9.140625" style="527"/>
    <col min="249" max="249" width="40.5703125" style="527" customWidth="1"/>
    <col min="250" max="252" width="11" style="527" customWidth="1"/>
    <col min="253" max="253" width="40.5703125" style="527" customWidth="1"/>
    <col min="254" max="261" width="11" style="527" customWidth="1"/>
    <col min="262" max="504" width="9.140625" style="527"/>
    <col min="505" max="505" width="40.5703125" style="527" customWidth="1"/>
    <col min="506" max="508" width="11" style="527" customWidth="1"/>
    <col min="509" max="509" width="40.5703125" style="527" customWidth="1"/>
    <col min="510" max="517" width="11" style="527" customWidth="1"/>
    <col min="518" max="760" width="9.140625" style="527"/>
    <col min="761" max="761" width="40.5703125" style="527" customWidth="1"/>
    <col min="762" max="764" width="11" style="527" customWidth="1"/>
    <col min="765" max="765" width="40.5703125" style="527" customWidth="1"/>
    <col min="766" max="773" width="11" style="527" customWidth="1"/>
    <col min="774" max="1016" width="9.140625" style="527"/>
    <col min="1017" max="1017" width="40.5703125" style="527" customWidth="1"/>
    <col min="1018" max="1020" width="11" style="527" customWidth="1"/>
    <col min="1021" max="1021" width="40.5703125" style="527" customWidth="1"/>
    <col min="1022" max="1029" width="11" style="527" customWidth="1"/>
    <col min="1030" max="1272" width="9.140625" style="527"/>
    <col min="1273" max="1273" width="40.5703125" style="527" customWidth="1"/>
    <col min="1274" max="1276" width="11" style="527" customWidth="1"/>
    <col min="1277" max="1277" width="40.5703125" style="527" customWidth="1"/>
    <col min="1278" max="1285" width="11" style="527" customWidth="1"/>
    <col min="1286" max="1528" width="9.140625" style="527"/>
    <col min="1529" max="1529" width="40.5703125" style="527" customWidth="1"/>
    <col min="1530" max="1532" width="11" style="527" customWidth="1"/>
    <col min="1533" max="1533" width="40.5703125" style="527" customWidth="1"/>
    <col min="1534" max="1541" width="11" style="527" customWidth="1"/>
    <col min="1542" max="1784" width="9.140625" style="527"/>
    <col min="1785" max="1785" width="40.5703125" style="527" customWidth="1"/>
    <col min="1786" max="1788" width="11" style="527" customWidth="1"/>
    <col min="1789" max="1789" width="40.5703125" style="527" customWidth="1"/>
    <col min="1790" max="1797" width="11" style="527" customWidth="1"/>
    <col min="1798" max="2040" width="9.140625" style="527"/>
    <col min="2041" max="2041" width="40.5703125" style="527" customWidth="1"/>
    <col min="2042" max="2044" width="11" style="527" customWidth="1"/>
    <col min="2045" max="2045" width="40.5703125" style="527" customWidth="1"/>
    <col min="2046" max="2053" width="11" style="527" customWidth="1"/>
    <col min="2054" max="2296" width="9.140625" style="527"/>
    <col min="2297" max="2297" width="40.5703125" style="527" customWidth="1"/>
    <col min="2298" max="2300" width="11" style="527" customWidth="1"/>
    <col min="2301" max="2301" width="40.5703125" style="527" customWidth="1"/>
    <col min="2302" max="2309" width="11" style="527" customWidth="1"/>
    <col min="2310" max="2552" width="9.140625" style="527"/>
    <col min="2553" max="2553" width="40.5703125" style="527" customWidth="1"/>
    <col min="2554" max="2556" width="11" style="527" customWidth="1"/>
    <col min="2557" max="2557" width="40.5703125" style="527" customWidth="1"/>
    <col min="2558" max="2565" width="11" style="527" customWidth="1"/>
    <col min="2566" max="2808" width="9.140625" style="527"/>
    <col min="2809" max="2809" width="40.5703125" style="527" customWidth="1"/>
    <col min="2810" max="2812" width="11" style="527" customWidth="1"/>
    <col min="2813" max="2813" width="40.5703125" style="527" customWidth="1"/>
    <col min="2814" max="2821" width="11" style="527" customWidth="1"/>
    <col min="2822" max="3064" width="9.140625" style="527"/>
    <col min="3065" max="3065" width="40.5703125" style="527" customWidth="1"/>
    <col min="3066" max="3068" width="11" style="527" customWidth="1"/>
    <col min="3069" max="3069" width="40.5703125" style="527" customWidth="1"/>
    <col min="3070" max="3077" width="11" style="527" customWidth="1"/>
    <col min="3078" max="3320" width="9.140625" style="527"/>
    <col min="3321" max="3321" width="40.5703125" style="527" customWidth="1"/>
    <col min="3322" max="3324" width="11" style="527" customWidth="1"/>
    <col min="3325" max="3325" width="40.5703125" style="527" customWidth="1"/>
    <col min="3326" max="3333" width="11" style="527" customWidth="1"/>
    <col min="3334" max="3576" width="9.140625" style="527"/>
    <col min="3577" max="3577" width="40.5703125" style="527" customWidth="1"/>
    <col min="3578" max="3580" width="11" style="527" customWidth="1"/>
    <col min="3581" max="3581" width="40.5703125" style="527" customWidth="1"/>
    <col min="3582" max="3589" width="11" style="527" customWidth="1"/>
    <col min="3590" max="3832" width="9.140625" style="527"/>
    <col min="3833" max="3833" width="40.5703125" style="527" customWidth="1"/>
    <col min="3834" max="3836" width="11" style="527" customWidth="1"/>
    <col min="3837" max="3837" width="40.5703125" style="527" customWidth="1"/>
    <col min="3838" max="3845" width="11" style="527" customWidth="1"/>
    <col min="3846" max="4088" width="9.140625" style="527"/>
    <col min="4089" max="4089" width="40.5703125" style="527" customWidth="1"/>
    <col min="4090" max="4092" width="11" style="527" customWidth="1"/>
    <col min="4093" max="4093" width="40.5703125" style="527" customWidth="1"/>
    <col min="4094" max="4101" width="11" style="527" customWidth="1"/>
    <col min="4102" max="4344" width="9.140625" style="527"/>
    <col min="4345" max="4345" width="40.5703125" style="527" customWidth="1"/>
    <col min="4346" max="4348" width="11" style="527" customWidth="1"/>
    <col min="4349" max="4349" width="40.5703125" style="527" customWidth="1"/>
    <col min="4350" max="4357" width="11" style="527" customWidth="1"/>
    <col min="4358" max="4600" width="9.140625" style="527"/>
    <col min="4601" max="4601" width="40.5703125" style="527" customWidth="1"/>
    <col min="4602" max="4604" width="11" style="527" customWidth="1"/>
    <col min="4605" max="4605" width="40.5703125" style="527" customWidth="1"/>
    <col min="4606" max="4613" width="11" style="527" customWidth="1"/>
    <col min="4614" max="4856" width="9.140625" style="527"/>
    <col min="4857" max="4857" width="40.5703125" style="527" customWidth="1"/>
    <col min="4858" max="4860" width="11" style="527" customWidth="1"/>
    <col min="4861" max="4861" width="40.5703125" style="527" customWidth="1"/>
    <col min="4862" max="4869" width="11" style="527" customWidth="1"/>
    <col min="4870" max="5112" width="9.140625" style="527"/>
    <col min="5113" max="5113" width="40.5703125" style="527" customWidth="1"/>
    <col min="5114" max="5116" width="11" style="527" customWidth="1"/>
    <col min="5117" max="5117" width="40.5703125" style="527" customWidth="1"/>
    <col min="5118" max="5125" width="11" style="527" customWidth="1"/>
    <col min="5126" max="5368" width="9.140625" style="527"/>
    <col min="5369" max="5369" width="40.5703125" style="527" customWidth="1"/>
    <col min="5370" max="5372" width="11" style="527" customWidth="1"/>
    <col min="5373" max="5373" width="40.5703125" style="527" customWidth="1"/>
    <col min="5374" max="5381" width="11" style="527" customWidth="1"/>
    <col min="5382" max="5624" width="9.140625" style="527"/>
    <col min="5625" max="5625" width="40.5703125" style="527" customWidth="1"/>
    <col min="5626" max="5628" width="11" style="527" customWidth="1"/>
    <col min="5629" max="5629" width="40.5703125" style="527" customWidth="1"/>
    <col min="5630" max="5637" width="11" style="527" customWidth="1"/>
    <col min="5638" max="5880" width="9.140625" style="527"/>
    <col min="5881" max="5881" width="40.5703125" style="527" customWidth="1"/>
    <col min="5882" max="5884" width="11" style="527" customWidth="1"/>
    <col min="5885" max="5885" width="40.5703125" style="527" customWidth="1"/>
    <col min="5886" max="5893" width="11" style="527" customWidth="1"/>
    <col min="5894" max="6136" width="9.140625" style="527"/>
    <col min="6137" max="6137" width="40.5703125" style="527" customWidth="1"/>
    <col min="6138" max="6140" width="11" style="527" customWidth="1"/>
    <col min="6141" max="6141" width="40.5703125" style="527" customWidth="1"/>
    <col min="6142" max="6149" width="11" style="527" customWidth="1"/>
    <col min="6150" max="6392" width="9.140625" style="527"/>
    <col min="6393" max="6393" width="40.5703125" style="527" customWidth="1"/>
    <col min="6394" max="6396" width="11" style="527" customWidth="1"/>
    <col min="6397" max="6397" width="40.5703125" style="527" customWidth="1"/>
    <col min="6398" max="6405" width="11" style="527" customWidth="1"/>
    <col min="6406" max="6648" width="9.140625" style="527"/>
    <col min="6649" max="6649" width="40.5703125" style="527" customWidth="1"/>
    <col min="6650" max="6652" width="11" style="527" customWidth="1"/>
    <col min="6653" max="6653" width="40.5703125" style="527" customWidth="1"/>
    <col min="6654" max="6661" width="11" style="527" customWidth="1"/>
    <col min="6662" max="6904" width="9.140625" style="527"/>
    <col min="6905" max="6905" width="40.5703125" style="527" customWidth="1"/>
    <col min="6906" max="6908" width="11" style="527" customWidth="1"/>
    <col min="6909" max="6909" width="40.5703125" style="527" customWidth="1"/>
    <col min="6910" max="6917" width="11" style="527" customWidth="1"/>
    <col min="6918" max="7160" width="9.140625" style="527"/>
    <col min="7161" max="7161" width="40.5703125" style="527" customWidth="1"/>
    <col min="7162" max="7164" width="11" style="527" customWidth="1"/>
    <col min="7165" max="7165" width="40.5703125" style="527" customWidth="1"/>
    <col min="7166" max="7173" width="11" style="527" customWidth="1"/>
    <col min="7174" max="7416" width="9.140625" style="527"/>
    <col min="7417" max="7417" width="40.5703125" style="527" customWidth="1"/>
    <col min="7418" max="7420" width="11" style="527" customWidth="1"/>
    <col min="7421" max="7421" width="40.5703125" style="527" customWidth="1"/>
    <col min="7422" max="7429" width="11" style="527" customWidth="1"/>
    <col min="7430" max="7672" width="9.140625" style="527"/>
    <col min="7673" max="7673" width="40.5703125" style="527" customWidth="1"/>
    <col min="7674" max="7676" width="11" style="527" customWidth="1"/>
    <col min="7677" max="7677" width="40.5703125" style="527" customWidth="1"/>
    <col min="7678" max="7685" width="11" style="527" customWidth="1"/>
    <col min="7686" max="7928" width="9.140625" style="527"/>
    <col min="7929" max="7929" width="40.5703125" style="527" customWidth="1"/>
    <col min="7930" max="7932" width="11" style="527" customWidth="1"/>
    <col min="7933" max="7933" width="40.5703125" style="527" customWidth="1"/>
    <col min="7934" max="7941" width="11" style="527" customWidth="1"/>
    <col min="7942" max="8184" width="9.140625" style="527"/>
    <col min="8185" max="8185" width="40.5703125" style="527" customWidth="1"/>
    <col min="8186" max="8188" width="11" style="527" customWidth="1"/>
    <col min="8189" max="8189" width="40.5703125" style="527" customWidth="1"/>
    <col min="8190" max="8197" width="11" style="527" customWidth="1"/>
    <col min="8198" max="8440" width="9.140625" style="527"/>
    <col min="8441" max="8441" width="40.5703125" style="527" customWidth="1"/>
    <col min="8442" max="8444" width="11" style="527" customWidth="1"/>
    <col min="8445" max="8445" width="40.5703125" style="527" customWidth="1"/>
    <col min="8446" max="8453" width="11" style="527" customWidth="1"/>
    <col min="8454" max="8696" width="9.140625" style="527"/>
    <col min="8697" max="8697" width="40.5703125" style="527" customWidth="1"/>
    <col min="8698" max="8700" width="11" style="527" customWidth="1"/>
    <col min="8701" max="8701" width="40.5703125" style="527" customWidth="1"/>
    <col min="8702" max="8709" width="11" style="527" customWidth="1"/>
    <col min="8710" max="8952" width="9.140625" style="527"/>
    <col min="8953" max="8953" width="40.5703125" style="527" customWidth="1"/>
    <col min="8954" max="8956" width="11" style="527" customWidth="1"/>
    <col min="8957" max="8957" width="40.5703125" style="527" customWidth="1"/>
    <col min="8958" max="8965" width="11" style="527" customWidth="1"/>
    <col min="8966" max="9208" width="9.140625" style="527"/>
    <col min="9209" max="9209" width="40.5703125" style="527" customWidth="1"/>
    <col min="9210" max="9212" width="11" style="527" customWidth="1"/>
    <col min="9213" max="9213" width="40.5703125" style="527" customWidth="1"/>
    <col min="9214" max="9221" width="11" style="527" customWidth="1"/>
    <col min="9222" max="9464" width="9.140625" style="527"/>
    <col min="9465" max="9465" width="40.5703125" style="527" customWidth="1"/>
    <col min="9466" max="9468" width="11" style="527" customWidth="1"/>
    <col min="9469" max="9469" width="40.5703125" style="527" customWidth="1"/>
    <col min="9470" max="9477" width="11" style="527" customWidth="1"/>
    <col min="9478" max="9720" width="9.140625" style="527"/>
    <col min="9721" max="9721" width="40.5703125" style="527" customWidth="1"/>
    <col min="9722" max="9724" width="11" style="527" customWidth="1"/>
    <col min="9725" max="9725" width="40.5703125" style="527" customWidth="1"/>
    <col min="9726" max="9733" width="11" style="527" customWidth="1"/>
    <col min="9734" max="9976" width="9.140625" style="527"/>
    <col min="9977" max="9977" width="40.5703125" style="527" customWidth="1"/>
    <col min="9978" max="9980" width="11" style="527" customWidth="1"/>
    <col min="9981" max="9981" width="40.5703125" style="527" customWidth="1"/>
    <col min="9982" max="9989" width="11" style="527" customWidth="1"/>
    <col min="9990" max="10232" width="9.140625" style="527"/>
    <col min="10233" max="10233" width="40.5703125" style="527" customWidth="1"/>
    <col min="10234" max="10236" width="11" style="527" customWidth="1"/>
    <col min="10237" max="10237" width="40.5703125" style="527" customWidth="1"/>
    <col min="10238" max="10245" width="11" style="527" customWidth="1"/>
    <col min="10246" max="10488" width="9.140625" style="527"/>
    <col min="10489" max="10489" width="40.5703125" style="527" customWidth="1"/>
    <col min="10490" max="10492" width="11" style="527" customWidth="1"/>
    <col min="10493" max="10493" width="40.5703125" style="527" customWidth="1"/>
    <col min="10494" max="10501" width="11" style="527" customWidth="1"/>
    <col min="10502" max="10744" width="9.140625" style="527"/>
    <col min="10745" max="10745" width="40.5703125" style="527" customWidth="1"/>
    <col min="10746" max="10748" width="11" style="527" customWidth="1"/>
    <col min="10749" max="10749" width="40.5703125" style="527" customWidth="1"/>
    <col min="10750" max="10757" width="11" style="527" customWidth="1"/>
    <col min="10758" max="11000" width="9.140625" style="527"/>
    <col min="11001" max="11001" width="40.5703125" style="527" customWidth="1"/>
    <col min="11002" max="11004" width="11" style="527" customWidth="1"/>
    <col min="11005" max="11005" width="40.5703125" style="527" customWidth="1"/>
    <col min="11006" max="11013" width="11" style="527" customWidth="1"/>
    <col min="11014" max="11256" width="9.140625" style="527"/>
    <col min="11257" max="11257" width="40.5703125" style="527" customWidth="1"/>
    <col min="11258" max="11260" width="11" style="527" customWidth="1"/>
    <col min="11261" max="11261" width="40.5703125" style="527" customWidth="1"/>
    <col min="11262" max="11269" width="11" style="527" customWidth="1"/>
    <col min="11270" max="11512" width="9.140625" style="527"/>
    <col min="11513" max="11513" width="40.5703125" style="527" customWidth="1"/>
    <col min="11514" max="11516" width="11" style="527" customWidth="1"/>
    <col min="11517" max="11517" width="40.5703125" style="527" customWidth="1"/>
    <col min="11518" max="11525" width="11" style="527" customWidth="1"/>
    <col min="11526" max="11768" width="9.140625" style="527"/>
    <col min="11769" max="11769" width="40.5703125" style="527" customWidth="1"/>
    <col min="11770" max="11772" width="11" style="527" customWidth="1"/>
    <col min="11773" max="11773" width="40.5703125" style="527" customWidth="1"/>
    <col min="11774" max="11781" width="11" style="527" customWidth="1"/>
    <col min="11782" max="12024" width="9.140625" style="527"/>
    <col min="12025" max="12025" width="40.5703125" style="527" customWidth="1"/>
    <col min="12026" max="12028" width="11" style="527" customWidth="1"/>
    <col min="12029" max="12029" width="40.5703125" style="527" customWidth="1"/>
    <col min="12030" max="12037" width="11" style="527" customWidth="1"/>
    <col min="12038" max="12280" width="9.140625" style="527"/>
    <col min="12281" max="12281" width="40.5703125" style="527" customWidth="1"/>
    <col min="12282" max="12284" width="11" style="527" customWidth="1"/>
    <col min="12285" max="12285" width="40.5703125" style="527" customWidth="1"/>
    <col min="12286" max="12293" width="11" style="527" customWidth="1"/>
    <col min="12294" max="12536" width="9.140625" style="527"/>
    <col min="12537" max="12537" width="40.5703125" style="527" customWidth="1"/>
    <col min="12538" max="12540" width="11" style="527" customWidth="1"/>
    <col min="12541" max="12541" width="40.5703125" style="527" customWidth="1"/>
    <col min="12542" max="12549" width="11" style="527" customWidth="1"/>
    <col min="12550" max="12792" width="9.140625" style="527"/>
    <col min="12793" max="12793" width="40.5703125" style="527" customWidth="1"/>
    <col min="12794" max="12796" width="11" style="527" customWidth="1"/>
    <col min="12797" max="12797" width="40.5703125" style="527" customWidth="1"/>
    <col min="12798" max="12805" width="11" style="527" customWidth="1"/>
    <col min="12806" max="13048" width="9.140625" style="527"/>
    <col min="13049" max="13049" width="40.5703125" style="527" customWidth="1"/>
    <col min="13050" max="13052" width="11" style="527" customWidth="1"/>
    <col min="13053" max="13053" width="40.5703125" style="527" customWidth="1"/>
    <col min="13054" max="13061" width="11" style="527" customWidth="1"/>
    <col min="13062" max="13304" width="9.140625" style="527"/>
    <col min="13305" max="13305" width="40.5703125" style="527" customWidth="1"/>
    <col min="13306" max="13308" width="11" style="527" customWidth="1"/>
    <col min="13309" max="13309" width="40.5703125" style="527" customWidth="1"/>
    <col min="13310" max="13317" width="11" style="527" customWidth="1"/>
    <col min="13318" max="13560" width="9.140625" style="527"/>
    <col min="13561" max="13561" width="40.5703125" style="527" customWidth="1"/>
    <col min="13562" max="13564" width="11" style="527" customWidth="1"/>
    <col min="13565" max="13565" width="40.5703125" style="527" customWidth="1"/>
    <col min="13566" max="13573" width="11" style="527" customWidth="1"/>
    <col min="13574" max="13816" width="9.140625" style="527"/>
    <col min="13817" max="13817" width="40.5703125" style="527" customWidth="1"/>
    <col min="13818" max="13820" width="11" style="527" customWidth="1"/>
    <col min="13821" max="13821" width="40.5703125" style="527" customWidth="1"/>
    <col min="13822" max="13829" width="11" style="527" customWidth="1"/>
    <col min="13830" max="14072" width="9.140625" style="527"/>
    <col min="14073" max="14073" width="40.5703125" style="527" customWidth="1"/>
    <col min="14074" max="14076" width="11" style="527" customWidth="1"/>
    <col min="14077" max="14077" width="40.5703125" style="527" customWidth="1"/>
    <col min="14078" max="14085" width="11" style="527" customWidth="1"/>
    <col min="14086" max="14328" width="9.140625" style="527"/>
    <col min="14329" max="14329" width="40.5703125" style="527" customWidth="1"/>
    <col min="14330" max="14332" width="11" style="527" customWidth="1"/>
    <col min="14333" max="14333" width="40.5703125" style="527" customWidth="1"/>
    <col min="14334" max="14341" width="11" style="527" customWidth="1"/>
    <col min="14342" max="14584" width="9.140625" style="527"/>
    <col min="14585" max="14585" width="40.5703125" style="527" customWidth="1"/>
    <col min="14586" max="14588" width="11" style="527" customWidth="1"/>
    <col min="14589" max="14589" width="40.5703125" style="527" customWidth="1"/>
    <col min="14590" max="14597" width="11" style="527" customWidth="1"/>
    <col min="14598" max="14840" width="9.140625" style="527"/>
    <col min="14841" max="14841" width="40.5703125" style="527" customWidth="1"/>
    <col min="14842" max="14844" width="11" style="527" customWidth="1"/>
    <col min="14845" max="14845" width="40.5703125" style="527" customWidth="1"/>
    <col min="14846" max="14853" width="11" style="527" customWidth="1"/>
    <col min="14854" max="15096" width="9.140625" style="527"/>
    <col min="15097" max="15097" width="40.5703125" style="527" customWidth="1"/>
    <col min="15098" max="15100" width="11" style="527" customWidth="1"/>
    <col min="15101" max="15101" width="40.5703125" style="527" customWidth="1"/>
    <col min="15102" max="15109" width="11" style="527" customWidth="1"/>
    <col min="15110" max="15352" width="9.140625" style="527"/>
    <col min="15353" max="15353" width="40.5703125" style="527" customWidth="1"/>
    <col min="15354" max="15356" width="11" style="527" customWidth="1"/>
    <col min="15357" max="15357" width="40.5703125" style="527" customWidth="1"/>
    <col min="15358" max="15365" width="11" style="527" customWidth="1"/>
    <col min="15366" max="15608" width="9.140625" style="527"/>
    <col min="15609" max="15609" width="40.5703125" style="527" customWidth="1"/>
    <col min="15610" max="15612" width="11" style="527" customWidth="1"/>
    <col min="15613" max="15613" width="40.5703125" style="527" customWidth="1"/>
    <col min="15614" max="15621" width="11" style="527" customWidth="1"/>
    <col min="15622" max="15864" width="9.140625" style="527"/>
    <col min="15865" max="15865" width="40.5703125" style="527" customWidth="1"/>
    <col min="15866" max="15868" width="11" style="527" customWidth="1"/>
    <col min="15869" max="15869" width="40.5703125" style="527" customWidth="1"/>
    <col min="15870" max="15877" width="11" style="527" customWidth="1"/>
    <col min="15878" max="16120" width="9.140625" style="527"/>
    <col min="16121" max="16121" width="40.5703125" style="527" customWidth="1"/>
    <col min="16122" max="16124" width="11" style="527" customWidth="1"/>
    <col min="16125" max="16125" width="40.5703125" style="527" customWidth="1"/>
    <col min="16126" max="16133" width="11" style="527" customWidth="1"/>
    <col min="16134" max="16376" width="9.140625" style="527"/>
    <col min="16377" max="16377" width="40.5703125" style="527" customWidth="1"/>
    <col min="16378" max="16384" width="11" style="527" customWidth="1"/>
  </cols>
  <sheetData>
    <row r="1" spans="1:5" x14ac:dyDescent="0.25">
      <c r="A1" s="527" t="s">
        <v>130</v>
      </c>
      <c r="E1" s="528" t="s">
        <v>685</v>
      </c>
    </row>
    <row r="3" spans="1:5" x14ac:dyDescent="0.25">
      <c r="A3" s="694" t="s">
        <v>686</v>
      </c>
      <c r="B3" s="694"/>
      <c r="C3" s="694"/>
      <c r="D3" s="694"/>
      <c r="E3" s="694"/>
    </row>
    <row r="4" spans="1:5" ht="16.5" thickBot="1" x14ac:dyDescent="0.3"/>
    <row r="5" spans="1:5" ht="29.25" customHeight="1" thickTop="1" x14ac:dyDescent="0.25">
      <c r="A5" s="695" t="s">
        <v>687</v>
      </c>
      <c r="B5" s="697" t="s">
        <v>729</v>
      </c>
      <c r="C5" s="697"/>
      <c r="D5" s="697"/>
      <c r="E5" s="698"/>
    </row>
    <row r="6" spans="1:5" ht="15.75" customHeight="1" x14ac:dyDescent="0.25">
      <c r="A6" s="696"/>
      <c r="B6" s="699" t="s">
        <v>688</v>
      </c>
      <c r="C6" s="702" t="s">
        <v>689</v>
      </c>
      <c r="D6" s="702"/>
      <c r="E6" s="703" t="s">
        <v>137</v>
      </c>
    </row>
    <row r="7" spans="1:5" ht="10.5" customHeight="1" x14ac:dyDescent="0.25">
      <c r="A7" s="696"/>
      <c r="B7" s="700"/>
      <c r="C7" s="706" t="s">
        <v>690</v>
      </c>
      <c r="D7" s="706" t="s">
        <v>691</v>
      </c>
      <c r="E7" s="704"/>
    </row>
    <row r="8" spans="1:5" ht="9.75" customHeight="1" x14ac:dyDescent="0.25">
      <c r="A8" s="696"/>
      <c r="B8" s="701"/>
      <c r="C8" s="707"/>
      <c r="D8" s="707"/>
      <c r="E8" s="705"/>
    </row>
    <row r="9" spans="1:5" s="529" customFormat="1" ht="20.100000000000001" customHeight="1" x14ac:dyDescent="0.25">
      <c r="A9" s="688" t="s">
        <v>692</v>
      </c>
      <c r="B9" s="689"/>
      <c r="C9" s="689"/>
      <c r="D9" s="689"/>
      <c r="E9" s="690"/>
    </row>
    <row r="10" spans="1:5" s="529" customFormat="1" ht="20.100000000000001" customHeight="1" x14ac:dyDescent="0.25">
      <c r="A10" s="551" t="s">
        <v>693</v>
      </c>
      <c r="B10" s="552">
        <v>1</v>
      </c>
      <c r="C10" s="530"/>
      <c r="D10" s="530"/>
      <c r="E10" s="531">
        <v>1</v>
      </c>
    </row>
    <row r="11" spans="1:5" s="529" customFormat="1" ht="20.100000000000001" customHeight="1" x14ac:dyDescent="0.25">
      <c r="A11" s="551" t="s">
        <v>694</v>
      </c>
      <c r="B11" s="552">
        <v>2</v>
      </c>
      <c r="C11" s="530"/>
      <c r="D11" s="530"/>
      <c r="E11" s="531">
        <v>2</v>
      </c>
    </row>
    <row r="12" spans="1:5" s="529" customFormat="1" ht="20.100000000000001" customHeight="1" x14ac:dyDescent="0.25">
      <c r="A12" s="551" t="s">
        <v>695</v>
      </c>
      <c r="B12" s="552">
        <v>1</v>
      </c>
      <c r="C12" s="530"/>
      <c r="D12" s="530"/>
      <c r="E12" s="531">
        <v>1</v>
      </c>
    </row>
    <row r="13" spans="1:5" s="529" customFormat="1" ht="20.100000000000001" customHeight="1" x14ac:dyDescent="0.25">
      <c r="A13" s="551" t="s">
        <v>696</v>
      </c>
      <c r="B13" s="552">
        <v>1</v>
      </c>
      <c r="C13" s="530"/>
      <c r="D13" s="530"/>
      <c r="E13" s="531">
        <v>1</v>
      </c>
    </row>
    <row r="14" spans="1:5" s="529" customFormat="1" ht="20.100000000000001" customHeight="1" x14ac:dyDescent="0.25">
      <c r="A14" s="551" t="s">
        <v>697</v>
      </c>
      <c r="B14" s="552">
        <v>6</v>
      </c>
      <c r="C14" s="530"/>
      <c r="D14" s="532">
        <v>2</v>
      </c>
      <c r="E14" s="531">
        <v>8</v>
      </c>
    </row>
    <row r="15" spans="1:5" s="529" customFormat="1" ht="20.100000000000001" customHeight="1" x14ac:dyDescent="0.25">
      <c r="A15" s="551" t="s">
        <v>698</v>
      </c>
      <c r="B15" s="552">
        <v>6</v>
      </c>
      <c r="C15" s="530"/>
      <c r="D15" s="532"/>
      <c r="E15" s="531">
        <v>6</v>
      </c>
    </row>
    <row r="16" spans="1:5" s="529" customFormat="1" ht="20.100000000000001" customHeight="1" x14ac:dyDescent="0.25">
      <c r="A16" s="553" t="s">
        <v>699</v>
      </c>
      <c r="B16" s="534">
        <v>17</v>
      </c>
      <c r="C16" s="533"/>
      <c r="D16" s="534">
        <v>2</v>
      </c>
      <c r="E16" s="535">
        <v>19</v>
      </c>
    </row>
    <row r="17" spans="1:5" s="529" customFormat="1" ht="20.100000000000001" customHeight="1" x14ac:dyDescent="0.25">
      <c r="A17" s="688" t="s">
        <v>700</v>
      </c>
      <c r="B17" s="689"/>
      <c r="C17" s="689"/>
      <c r="D17" s="689"/>
      <c r="E17" s="690"/>
    </row>
    <row r="18" spans="1:5" s="529" customFormat="1" ht="20.100000000000001" customHeight="1" x14ac:dyDescent="0.25">
      <c r="A18" s="551" t="s">
        <v>701</v>
      </c>
      <c r="B18" s="552">
        <v>1</v>
      </c>
      <c r="C18" s="530"/>
      <c r="D18" s="530"/>
      <c r="E18" s="531">
        <v>1</v>
      </c>
    </row>
    <row r="19" spans="1:5" s="529" customFormat="1" ht="20.100000000000001" customHeight="1" x14ac:dyDescent="0.25">
      <c r="A19" s="551" t="s">
        <v>702</v>
      </c>
      <c r="B19" s="552">
        <v>1</v>
      </c>
      <c r="C19" s="530"/>
      <c r="D19" s="530"/>
      <c r="E19" s="531">
        <v>1</v>
      </c>
    </row>
    <row r="20" spans="1:5" s="529" customFormat="1" ht="20.100000000000001" customHeight="1" x14ac:dyDescent="0.25">
      <c r="A20" s="551" t="s">
        <v>703</v>
      </c>
      <c r="B20" s="552">
        <v>78</v>
      </c>
      <c r="C20" s="530"/>
      <c r="D20" s="530"/>
      <c r="E20" s="531">
        <v>78</v>
      </c>
    </row>
    <row r="21" spans="1:5" s="529" customFormat="1" ht="20.100000000000001" customHeight="1" x14ac:dyDescent="0.25">
      <c r="A21" s="551" t="s">
        <v>704</v>
      </c>
      <c r="B21" s="552"/>
      <c r="C21" s="530"/>
      <c r="D21" s="530"/>
      <c r="E21" s="531"/>
    </row>
    <row r="22" spans="1:5" s="529" customFormat="1" ht="20.100000000000001" customHeight="1" x14ac:dyDescent="0.25">
      <c r="A22" s="551" t="s">
        <v>705</v>
      </c>
      <c r="B22" s="530"/>
      <c r="C22" s="530"/>
      <c r="D22" s="530"/>
      <c r="E22" s="536"/>
    </row>
    <row r="23" spans="1:5" s="529" customFormat="1" ht="20.100000000000001" customHeight="1" x14ac:dyDescent="0.25">
      <c r="A23" s="553" t="s">
        <v>699</v>
      </c>
      <c r="B23" s="534">
        <v>80</v>
      </c>
      <c r="C23" s="537"/>
      <c r="D23" s="537"/>
      <c r="E23" s="535">
        <v>80</v>
      </c>
    </row>
    <row r="24" spans="1:5" s="529" customFormat="1" ht="20.100000000000001" customHeight="1" x14ac:dyDescent="0.25">
      <c r="A24" s="691" t="s">
        <v>706</v>
      </c>
      <c r="B24" s="692"/>
      <c r="C24" s="692"/>
      <c r="D24" s="692"/>
      <c r="E24" s="693"/>
    </row>
    <row r="25" spans="1:5" s="529" customFormat="1" ht="20.100000000000001" customHeight="1" x14ac:dyDescent="0.25">
      <c r="A25" s="554" t="s">
        <v>134</v>
      </c>
      <c r="B25" s="539">
        <v>303</v>
      </c>
      <c r="C25" s="538"/>
      <c r="D25" s="539">
        <v>2.5</v>
      </c>
      <c r="E25" s="540">
        <v>305.5</v>
      </c>
    </row>
    <row r="26" spans="1:5" s="529" customFormat="1" ht="20.100000000000001" customHeight="1" x14ac:dyDescent="0.25">
      <c r="A26" s="555" t="s">
        <v>707</v>
      </c>
      <c r="B26" s="541">
        <v>5</v>
      </c>
      <c r="C26" s="530"/>
      <c r="D26" s="541">
        <v>0.5</v>
      </c>
      <c r="E26" s="542">
        <v>5.5</v>
      </c>
    </row>
    <row r="27" spans="1:5" s="529" customFormat="1" ht="20.100000000000001" customHeight="1" x14ac:dyDescent="0.25">
      <c r="A27" s="555" t="s">
        <v>708</v>
      </c>
      <c r="B27" s="541">
        <v>13</v>
      </c>
      <c r="C27" s="530"/>
      <c r="D27" s="530"/>
      <c r="E27" s="542">
        <v>13</v>
      </c>
    </row>
    <row r="28" spans="1:5" s="529" customFormat="1" ht="20.100000000000001" customHeight="1" x14ac:dyDescent="0.25">
      <c r="A28" s="556" t="s">
        <v>709</v>
      </c>
      <c r="B28" s="541">
        <v>2</v>
      </c>
      <c r="C28" s="530"/>
      <c r="D28" s="530"/>
      <c r="E28" s="542">
        <v>2</v>
      </c>
    </row>
    <row r="29" spans="1:5" s="529" customFormat="1" ht="20.100000000000001" customHeight="1" x14ac:dyDescent="0.25">
      <c r="A29" s="555" t="s">
        <v>710</v>
      </c>
      <c r="B29" s="541">
        <v>8</v>
      </c>
      <c r="C29" s="530"/>
      <c r="D29" s="530"/>
      <c r="E29" s="542">
        <v>8</v>
      </c>
    </row>
    <row r="30" spans="1:5" s="529" customFormat="1" ht="20.100000000000001" customHeight="1" x14ac:dyDescent="0.25">
      <c r="A30" s="555" t="s">
        <v>711</v>
      </c>
      <c r="B30" s="541">
        <v>22</v>
      </c>
      <c r="C30" s="530"/>
      <c r="D30" s="530"/>
      <c r="E30" s="542">
        <v>22</v>
      </c>
    </row>
    <row r="31" spans="1:5" s="529" customFormat="1" ht="20.100000000000001" customHeight="1" x14ac:dyDescent="0.25">
      <c r="A31" s="555" t="s">
        <v>712</v>
      </c>
      <c r="B31" s="541">
        <v>22</v>
      </c>
      <c r="C31" s="530"/>
      <c r="D31" s="541">
        <v>0.5</v>
      </c>
      <c r="E31" s="542">
        <v>22.5</v>
      </c>
    </row>
    <row r="32" spans="1:5" s="529" customFormat="1" ht="20.100000000000001" customHeight="1" x14ac:dyDescent="0.25">
      <c r="A32" s="555" t="s">
        <v>713</v>
      </c>
      <c r="B32" s="541">
        <v>12</v>
      </c>
      <c r="C32" s="530"/>
      <c r="D32" s="541">
        <v>0.5</v>
      </c>
      <c r="E32" s="542">
        <v>12.5</v>
      </c>
    </row>
    <row r="33" spans="1:5" s="529" customFormat="1" ht="36.75" customHeight="1" x14ac:dyDescent="0.25">
      <c r="A33" s="557" t="s">
        <v>714</v>
      </c>
      <c r="B33" s="541">
        <v>12</v>
      </c>
      <c r="C33" s="530"/>
      <c r="D33" s="530"/>
      <c r="E33" s="542">
        <v>12</v>
      </c>
    </row>
    <row r="34" spans="1:5" s="529" customFormat="1" ht="45.75" customHeight="1" x14ac:dyDescent="0.25">
      <c r="A34" s="557" t="s">
        <v>715</v>
      </c>
      <c r="B34" s="541">
        <v>15</v>
      </c>
      <c r="C34" s="530"/>
      <c r="D34" s="530"/>
      <c r="E34" s="542">
        <v>15</v>
      </c>
    </row>
    <row r="35" spans="1:5" s="529" customFormat="1" ht="33.75" customHeight="1" x14ac:dyDescent="0.25">
      <c r="A35" s="557" t="s">
        <v>716</v>
      </c>
      <c r="B35" s="541">
        <v>12</v>
      </c>
      <c r="C35" s="530"/>
      <c r="D35" s="530"/>
      <c r="E35" s="542">
        <v>12</v>
      </c>
    </row>
    <row r="36" spans="1:5" s="529" customFormat="1" ht="20.100000000000001" customHeight="1" x14ac:dyDescent="0.25">
      <c r="A36" s="558" t="s">
        <v>717</v>
      </c>
      <c r="B36" s="544">
        <v>169</v>
      </c>
      <c r="C36" s="543"/>
      <c r="D36" s="544">
        <v>1</v>
      </c>
      <c r="E36" s="545">
        <v>170</v>
      </c>
    </row>
    <row r="37" spans="1:5" s="529" customFormat="1" ht="20.100000000000001" customHeight="1" x14ac:dyDescent="0.25">
      <c r="A37" s="555" t="s">
        <v>718</v>
      </c>
      <c r="B37" s="559">
        <v>24</v>
      </c>
      <c r="C37" s="530"/>
      <c r="D37" s="530"/>
      <c r="E37" s="542">
        <v>24</v>
      </c>
    </row>
    <row r="38" spans="1:5" s="529" customFormat="1" ht="20.100000000000001" customHeight="1" x14ac:dyDescent="0.25">
      <c r="A38" s="555" t="s">
        <v>719</v>
      </c>
      <c r="B38" s="559">
        <v>23</v>
      </c>
      <c r="C38" s="530"/>
      <c r="D38" s="530"/>
      <c r="E38" s="542">
        <v>23</v>
      </c>
    </row>
    <row r="39" spans="1:5" s="529" customFormat="1" ht="20.100000000000001" customHeight="1" x14ac:dyDescent="0.25">
      <c r="A39" s="555" t="s">
        <v>720</v>
      </c>
      <c r="B39" s="559">
        <v>20</v>
      </c>
      <c r="C39" s="530"/>
      <c r="D39" s="530"/>
      <c r="E39" s="542">
        <v>20</v>
      </c>
    </row>
    <row r="40" spans="1:5" s="529" customFormat="1" ht="20.100000000000001" customHeight="1" x14ac:dyDescent="0.25">
      <c r="A40" s="555" t="s">
        <v>721</v>
      </c>
      <c r="B40" s="559">
        <v>14</v>
      </c>
      <c r="C40" s="530"/>
      <c r="D40" s="541">
        <v>0.5</v>
      </c>
      <c r="E40" s="542">
        <v>14.5</v>
      </c>
    </row>
    <row r="41" spans="1:5" s="529" customFormat="1" ht="20.100000000000001" customHeight="1" x14ac:dyDescent="0.25">
      <c r="A41" s="555" t="s">
        <v>722</v>
      </c>
      <c r="B41" s="559">
        <v>9</v>
      </c>
      <c r="C41" s="530"/>
      <c r="D41" s="541">
        <v>0.5</v>
      </c>
      <c r="E41" s="542">
        <v>9.5</v>
      </c>
    </row>
    <row r="42" spans="1:5" s="529" customFormat="1" ht="20.100000000000001" customHeight="1" x14ac:dyDescent="0.25">
      <c r="A42" s="555" t="s">
        <v>723</v>
      </c>
      <c r="B42" s="559">
        <v>33</v>
      </c>
      <c r="C42" s="530"/>
      <c r="D42" s="530"/>
      <c r="E42" s="542">
        <v>33</v>
      </c>
    </row>
    <row r="43" spans="1:5" s="529" customFormat="1" ht="20.100000000000001" customHeight="1" x14ac:dyDescent="0.25">
      <c r="A43" s="555" t="s">
        <v>724</v>
      </c>
      <c r="B43" s="541">
        <v>20</v>
      </c>
      <c r="C43" s="530"/>
      <c r="D43" s="530"/>
      <c r="E43" s="542">
        <v>20</v>
      </c>
    </row>
    <row r="44" spans="1:5" s="529" customFormat="1" ht="20.100000000000001" customHeight="1" x14ac:dyDescent="0.25">
      <c r="A44" s="555" t="s">
        <v>725</v>
      </c>
      <c r="B44" s="541">
        <v>26</v>
      </c>
      <c r="C44" s="530"/>
      <c r="D44" s="530"/>
      <c r="E44" s="542">
        <v>26</v>
      </c>
    </row>
    <row r="45" spans="1:5" s="529" customFormat="1" ht="20.100000000000001" customHeight="1" x14ac:dyDescent="0.25">
      <c r="A45" s="555" t="s">
        <v>726</v>
      </c>
      <c r="B45" s="541">
        <v>11</v>
      </c>
      <c r="C45" s="530"/>
      <c r="D45" s="530"/>
      <c r="E45" s="542">
        <v>11</v>
      </c>
    </row>
    <row r="46" spans="1:5" s="529" customFormat="1" ht="20.100000000000001" customHeight="1" x14ac:dyDescent="0.25">
      <c r="A46" s="554" t="s">
        <v>135</v>
      </c>
      <c r="B46" s="539">
        <v>2</v>
      </c>
      <c r="C46" s="538"/>
      <c r="D46" s="538"/>
      <c r="E46" s="540">
        <v>2</v>
      </c>
    </row>
    <row r="47" spans="1:5" s="529" customFormat="1" ht="20.100000000000001" customHeight="1" x14ac:dyDescent="0.25">
      <c r="A47" s="554" t="s">
        <v>727</v>
      </c>
      <c r="B47" s="539">
        <v>1</v>
      </c>
      <c r="C47" s="546"/>
      <c r="D47" s="546"/>
      <c r="E47" s="540">
        <v>1</v>
      </c>
    </row>
    <row r="48" spans="1:5" s="529" customFormat="1" ht="20.100000000000001" customHeight="1" thickBot="1" x14ac:dyDescent="0.3">
      <c r="A48" s="560" t="s">
        <v>728</v>
      </c>
      <c r="B48" s="547">
        <v>403</v>
      </c>
      <c r="C48" s="547">
        <v>0</v>
      </c>
      <c r="D48" s="547">
        <v>4.5</v>
      </c>
      <c r="E48" s="548">
        <v>407.5</v>
      </c>
    </row>
    <row r="49" spans="1:5" s="529" customFormat="1" ht="20.100000000000001" customHeight="1" thickTop="1" x14ac:dyDescent="0.25">
      <c r="A49" s="549"/>
      <c r="B49" s="550"/>
      <c r="E49" s="550"/>
    </row>
    <row r="50" spans="1:5" s="529" customFormat="1" ht="20.100000000000001" customHeight="1" x14ac:dyDescent="0.25">
      <c r="A50" s="549"/>
    </row>
  </sheetData>
  <mergeCells count="11">
    <mergeCell ref="A9:E9"/>
    <mergeCell ref="A17:E17"/>
    <mergeCell ref="A24:E24"/>
    <mergeCell ref="A3:E3"/>
    <mergeCell ref="A5:A8"/>
    <mergeCell ref="B5:E5"/>
    <mergeCell ref="B6:B8"/>
    <mergeCell ref="C6:D6"/>
    <mergeCell ref="E6:E8"/>
    <mergeCell ref="C7:C8"/>
    <mergeCell ref="D7:D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zoomScaleNormal="100" workbookViewId="0">
      <selection activeCell="L41" sqref="L41"/>
    </sheetView>
  </sheetViews>
  <sheetFormatPr defaultRowHeight="12.75" x14ac:dyDescent="0.2"/>
  <cols>
    <col min="1" max="1" width="44.85546875" style="316" bestFit="1" customWidth="1"/>
    <col min="2" max="2" width="13.28515625" style="316" customWidth="1"/>
    <col min="3" max="3" width="13.5703125" style="316" bestFit="1" customWidth="1"/>
    <col min="4" max="4" width="13.7109375" style="316" bestFit="1" customWidth="1"/>
    <col min="5" max="13" width="13.5703125" style="316" bestFit="1" customWidth="1"/>
    <col min="14" max="14" width="15.85546875" style="316" bestFit="1" customWidth="1"/>
    <col min="15" max="256" width="9.140625" style="316"/>
    <col min="257" max="257" width="44.85546875" style="316" bestFit="1" customWidth="1"/>
    <col min="258" max="258" width="13.28515625" style="316" customWidth="1"/>
    <col min="259" max="259" width="13.5703125" style="316" bestFit="1" customWidth="1"/>
    <col min="260" max="260" width="13.7109375" style="316" bestFit="1" customWidth="1"/>
    <col min="261" max="269" width="13.5703125" style="316" bestFit="1" customWidth="1"/>
    <col min="270" max="270" width="15.85546875" style="316" bestFit="1" customWidth="1"/>
    <col min="271" max="512" width="9.140625" style="316"/>
    <col min="513" max="513" width="44.85546875" style="316" bestFit="1" customWidth="1"/>
    <col min="514" max="514" width="13.28515625" style="316" customWidth="1"/>
    <col min="515" max="515" width="13.5703125" style="316" bestFit="1" customWidth="1"/>
    <col min="516" max="516" width="13.7109375" style="316" bestFit="1" customWidth="1"/>
    <col min="517" max="525" width="13.5703125" style="316" bestFit="1" customWidth="1"/>
    <col min="526" max="526" width="15.85546875" style="316" bestFit="1" customWidth="1"/>
    <col min="527" max="768" width="9.140625" style="316"/>
    <col min="769" max="769" width="44.85546875" style="316" bestFit="1" customWidth="1"/>
    <col min="770" max="770" width="13.28515625" style="316" customWidth="1"/>
    <col min="771" max="771" width="13.5703125" style="316" bestFit="1" customWidth="1"/>
    <col min="772" max="772" width="13.7109375" style="316" bestFit="1" customWidth="1"/>
    <col min="773" max="781" width="13.5703125" style="316" bestFit="1" customWidth="1"/>
    <col min="782" max="782" width="15.85546875" style="316" bestFit="1" customWidth="1"/>
    <col min="783" max="1024" width="9.140625" style="316"/>
    <col min="1025" max="1025" width="44.85546875" style="316" bestFit="1" customWidth="1"/>
    <col min="1026" max="1026" width="13.28515625" style="316" customWidth="1"/>
    <col min="1027" max="1027" width="13.5703125" style="316" bestFit="1" customWidth="1"/>
    <col min="1028" max="1028" width="13.7109375" style="316" bestFit="1" customWidth="1"/>
    <col min="1029" max="1037" width="13.5703125" style="316" bestFit="1" customWidth="1"/>
    <col min="1038" max="1038" width="15.85546875" style="316" bestFit="1" customWidth="1"/>
    <col min="1039" max="1280" width="9.140625" style="316"/>
    <col min="1281" max="1281" width="44.85546875" style="316" bestFit="1" customWidth="1"/>
    <col min="1282" max="1282" width="13.28515625" style="316" customWidth="1"/>
    <col min="1283" max="1283" width="13.5703125" style="316" bestFit="1" customWidth="1"/>
    <col min="1284" max="1284" width="13.7109375" style="316" bestFit="1" customWidth="1"/>
    <col min="1285" max="1293" width="13.5703125" style="316" bestFit="1" customWidth="1"/>
    <col min="1294" max="1294" width="15.85546875" style="316" bestFit="1" customWidth="1"/>
    <col min="1295" max="1536" width="9.140625" style="316"/>
    <col min="1537" max="1537" width="44.85546875" style="316" bestFit="1" customWidth="1"/>
    <col min="1538" max="1538" width="13.28515625" style="316" customWidth="1"/>
    <col min="1539" max="1539" width="13.5703125" style="316" bestFit="1" customWidth="1"/>
    <col min="1540" max="1540" width="13.7109375" style="316" bestFit="1" customWidth="1"/>
    <col min="1541" max="1549" width="13.5703125" style="316" bestFit="1" customWidth="1"/>
    <col min="1550" max="1550" width="15.85546875" style="316" bestFit="1" customWidth="1"/>
    <col min="1551" max="1792" width="9.140625" style="316"/>
    <col min="1793" max="1793" width="44.85546875" style="316" bestFit="1" customWidth="1"/>
    <col min="1794" max="1794" width="13.28515625" style="316" customWidth="1"/>
    <col min="1795" max="1795" width="13.5703125" style="316" bestFit="1" customWidth="1"/>
    <col min="1796" max="1796" width="13.7109375" style="316" bestFit="1" customWidth="1"/>
    <col min="1797" max="1805" width="13.5703125" style="316" bestFit="1" customWidth="1"/>
    <col min="1806" max="1806" width="15.85546875" style="316" bestFit="1" customWidth="1"/>
    <col min="1807" max="2048" width="9.140625" style="316"/>
    <col min="2049" max="2049" width="44.85546875" style="316" bestFit="1" customWidth="1"/>
    <col min="2050" max="2050" width="13.28515625" style="316" customWidth="1"/>
    <col min="2051" max="2051" width="13.5703125" style="316" bestFit="1" customWidth="1"/>
    <col min="2052" max="2052" width="13.7109375" style="316" bestFit="1" customWidth="1"/>
    <col min="2053" max="2061" width="13.5703125" style="316" bestFit="1" customWidth="1"/>
    <col min="2062" max="2062" width="15.85546875" style="316" bestFit="1" customWidth="1"/>
    <col min="2063" max="2304" width="9.140625" style="316"/>
    <col min="2305" max="2305" width="44.85546875" style="316" bestFit="1" customWidth="1"/>
    <col min="2306" max="2306" width="13.28515625" style="316" customWidth="1"/>
    <col min="2307" max="2307" width="13.5703125" style="316" bestFit="1" customWidth="1"/>
    <col min="2308" max="2308" width="13.7109375" style="316" bestFit="1" customWidth="1"/>
    <col min="2309" max="2317" width="13.5703125" style="316" bestFit="1" customWidth="1"/>
    <col min="2318" max="2318" width="15.85546875" style="316" bestFit="1" customWidth="1"/>
    <col min="2319" max="2560" width="9.140625" style="316"/>
    <col min="2561" max="2561" width="44.85546875" style="316" bestFit="1" customWidth="1"/>
    <col min="2562" max="2562" width="13.28515625" style="316" customWidth="1"/>
    <col min="2563" max="2563" width="13.5703125" style="316" bestFit="1" customWidth="1"/>
    <col min="2564" max="2564" width="13.7109375" style="316" bestFit="1" customWidth="1"/>
    <col min="2565" max="2573" width="13.5703125" style="316" bestFit="1" customWidth="1"/>
    <col min="2574" max="2574" width="15.85546875" style="316" bestFit="1" customWidth="1"/>
    <col min="2575" max="2816" width="9.140625" style="316"/>
    <col min="2817" max="2817" width="44.85546875" style="316" bestFit="1" customWidth="1"/>
    <col min="2818" max="2818" width="13.28515625" style="316" customWidth="1"/>
    <col min="2819" max="2819" width="13.5703125" style="316" bestFit="1" customWidth="1"/>
    <col min="2820" max="2820" width="13.7109375" style="316" bestFit="1" customWidth="1"/>
    <col min="2821" max="2829" width="13.5703125" style="316" bestFit="1" customWidth="1"/>
    <col min="2830" max="2830" width="15.85546875" style="316" bestFit="1" customWidth="1"/>
    <col min="2831" max="3072" width="9.140625" style="316"/>
    <col min="3073" max="3073" width="44.85546875" style="316" bestFit="1" customWidth="1"/>
    <col min="3074" max="3074" width="13.28515625" style="316" customWidth="1"/>
    <col min="3075" max="3075" width="13.5703125" style="316" bestFit="1" customWidth="1"/>
    <col min="3076" max="3076" width="13.7109375" style="316" bestFit="1" customWidth="1"/>
    <col min="3077" max="3085" width="13.5703125" style="316" bestFit="1" customWidth="1"/>
    <col min="3086" max="3086" width="15.85546875" style="316" bestFit="1" customWidth="1"/>
    <col min="3087" max="3328" width="9.140625" style="316"/>
    <col min="3329" max="3329" width="44.85546875" style="316" bestFit="1" customWidth="1"/>
    <col min="3330" max="3330" width="13.28515625" style="316" customWidth="1"/>
    <col min="3331" max="3331" width="13.5703125" style="316" bestFit="1" customWidth="1"/>
    <col min="3332" max="3332" width="13.7109375" style="316" bestFit="1" customWidth="1"/>
    <col min="3333" max="3341" width="13.5703125" style="316" bestFit="1" customWidth="1"/>
    <col min="3342" max="3342" width="15.85546875" style="316" bestFit="1" customWidth="1"/>
    <col min="3343" max="3584" width="9.140625" style="316"/>
    <col min="3585" max="3585" width="44.85546875" style="316" bestFit="1" customWidth="1"/>
    <col min="3586" max="3586" width="13.28515625" style="316" customWidth="1"/>
    <col min="3587" max="3587" width="13.5703125" style="316" bestFit="1" customWidth="1"/>
    <col min="3588" max="3588" width="13.7109375" style="316" bestFit="1" customWidth="1"/>
    <col min="3589" max="3597" width="13.5703125" style="316" bestFit="1" customWidth="1"/>
    <col min="3598" max="3598" width="15.85546875" style="316" bestFit="1" customWidth="1"/>
    <col min="3599" max="3840" width="9.140625" style="316"/>
    <col min="3841" max="3841" width="44.85546875" style="316" bestFit="1" customWidth="1"/>
    <col min="3842" max="3842" width="13.28515625" style="316" customWidth="1"/>
    <col min="3843" max="3843" width="13.5703125" style="316" bestFit="1" customWidth="1"/>
    <col min="3844" max="3844" width="13.7109375" style="316" bestFit="1" customWidth="1"/>
    <col min="3845" max="3853" width="13.5703125" style="316" bestFit="1" customWidth="1"/>
    <col min="3854" max="3854" width="15.85546875" style="316" bestFit="1" customWidth="1"/>
    <col min="3855" max="4096" width="9.140625" style="316"/>
    <col min="4097" max="4097" width="44.85546875" style="316" bestFit="1" customWidth="1"/>
    <col min="4098" max="4098" width="13.28515625" style="316" customWidth="1"/>
    <col min="4099" max="4099" width="13.5703125" style="316" bestFit="1" customWidth="1"/>
    <col min="4100" max="4100" width="13.7109375" style="316" bestFit="1" customWidth="1"/>
    <col min="4101" max="4109" width="13.5703125" style="316" bestFit="1" customWidth="1"/>
    <col min="4110" max="4110" width="15.85546875" style="316" bestFit="1" customWidth="1"/>
    <col min="4111" max="4352" width="9.140625" style="316"/>
    <col min="4353" max="4353" width="44.85546875" style="316" bestFit="1" customWidth="1"/>
    <col min="4354" max="4354" width="13.28515625" style="316" customWidth="1"/>
    <col min="4355" max="4355" width="13.5703125" style="316" bestFit="1" customWidth="1"/>
    <col min="4356" max="4356" width="13.7109375" style="316" bestFit="1" customWidth="1"/>
    <col min="4357" max="4365" width="13.5703125" style="316" bestFit="1" customWidth="1"/>
    <col min="4366" max="4366" width="15.85546875" style="316" bestFit="1" customWidth="1"/>
    <col min="4367" max="4608" width="9.140625" style="316"/>
    <col min="4609" max="4609" width="44.85546875" style="316" bestFit="1" customWidth="1"/>
    <col min="4610" max="4610" width="13.28515625" style="316" customWidth="1"/>
    <col min="4611" max="4611" width="13.5703125" style="316" bestFit="1" customWidth="1"/>
    <col min="4612" max="4612" width="13.7109375" style="316" bestFit="1" customWidth="1"/>
    <col min="4613" max="4621" width="13.5703125" style="316" bestFit="1" customWidth="1"/>
    <col min="4622" max="4622" width="15.85546875" style="316" bestFit="1" customWidth="1"/>
    <col min="4623" max="4864" width="9.140625" style="316"/>
    <col min="4865" max="4865" width="44.85546875" style="316" bestFit="1" customWidth="1"/>
    <col min="4866" max="4866" width="13.28515625" style="316" customWidth="1"/>
    <col min="4867" max="4867" width="13.5703125" style="316" bestFit="1" customWidth="1"/>
    <col min="4868" max="4868" width="13.7109375" style="316" bestFit="1" customWidth="1"/>
    <col min="4869" max="4877" width="13.5703125" style="316" bestFit="1" customWidth="1"/>
    <col min="4878" max="4878" width="15.85546875" style="316" bestFit="1" customWidth="1"/>
    <col min="4879" max="5120" width="9.140625" style="316"/>
    <col min="5121" max="5121" width="44.85546875" style="316" bestFit="1" customWidth="1"/>
    <col min="5122" max="5122" width="13.28515625" style="316" customWidth="1"/>
    <col min="5123" max="5123" width="13.5703125" style="316" bestFit="1" customWidth="1"/>
    <col min="5124" max="5124" width="13.7109375" style="316" bestFit="1" customWidth="1"/>
    <col min="5125" max="5133" width="13.5703125" style="316" bestFit="1" customWidth="1"/>
    <col min="5134" max="5134" width="15.85546875" style="316" bestFit="1" customWidth="1"/>
    <col min="5135" max="5376" width="9.140625" style="316"/>
    <col min="5377" max="5377" width="44.85546875" style="316" bestFit="1" customWidth="1"/>
    <col min="5378" max="5378" width="13.28515625" style="316" customWidth="1"/>
    <col min="5379" max="5379" width="13.5703125" style="316" bestFit="1" customWidth="1"/>
    <col min="5380" max="5380" width="13.7109375" style="316" bestFit="1" customWidth="1"/>
    <col min="5381" max="5389" width="13.5703125" style="316" bestFit="1" customWidth="1"/>
    <col min="5390" max="5390" width="15.85546875" style="316" bestFit="1" customWidth="1"/>
    <col min="5391" max="5632" width="9.140625" style="316"/>
    <col min="5633" max="5633" width="44.85546875" style="316" bestFit="1" customWidth="1"/>
    <col min="5634" max="5634" width="13.28515625" style="316" customWidth="1"/>
    <col min="5635" max="5635" width="13.5703125" style="316" bestFit="1" customWidth="1"/>
    <col min="5636" max="5636" width="13.7109375" style="316" bestFit="1" customWidth="1"/>
    <col min="5637" max="5645" width="13.5703125" style="316" bestFit="1" customWidth="1"/>
    <col min="5646" max="5646" width="15.85546875" style="316" bestFit="1" customWidth="1"/>
    <col min="5647" max="5888" width="9.140625" style="316"/>
    <col min="5889" max="5889" width="44.85546875" style="316" bestFit="1" customWidth="1"/>
    <col min="5890" max="5890" width="13.28515625" style="316" customWidth="1"/>
    <col min="5891" max="5891" width="13.5703125" style="316" bestFit="1" customWidth="1"/>
    <col min="5892" max="5892" width="13.7109375" style="316" bestFit="1" customWidth="1"/>
    <col min="5893" max="5901" width="13.5703125" style="316" bestFit="1" customWidth="1"/>
    <col min="5902" max="5902" width="15.85546875" style="316" bestFit="1" customWidth="1"/>
    <col min="5903" max="6144" width="9.140625" style="316"/>
    <col min="6145" max="6145" width="44.85546875" style="316" bestFit="1" customWidth="1"/>
    <col min="6146" max="6146" width="13.28515625" style="316" customWidth="1"/>
    <col min="6147" max="6147" width="13.5703125" style="316" bestFit="1" customWidth="1"/>
    <col min="6148" max="6148" width="13.7109375" style="316" bestFit="1" customWidth="1"/>
    <col min="6149" max="6157" width="13.5703125" style="316" bestFit="1" customWidth="1"/>
    <col min="6158" max="6158" width="15.85546875" style="316" bestFit="1" customWidth="1"/>
    <col min="6159" max="6400" width="9.140625" style="316"/>
    <col min="6401" max="6401" width="44.85546875" style="316" bestFit="1" customWidth="1"/>
    <col min="6402" max="6402" width="13.28515625" style="316" customWidth="1"/>
    <col min="6403" max="6403" width="13.5703125" style="316" bestFit="1" customWidth="1"/>
    <col min="6404" max="6404" width="13.7109375" style="316" bestFit="1" customWidth="1"/>
    <col min="6405" max="6413" width="13.5703125" style="316" bestFit="1" customWidth="1"/>
    <col min="6414" max="6414" width="15.85546875" style="316" bestFit="1" customWidth="1"/>
    <col min="6415" max="6656" width="9.140625" style="316"/>
    <col min="6657" max="6657" width="44.85546875" style="316" bestFit="1" customWidth="1"/>
    <col min="6658" max="6658" width="13.28515625" style="316" customWidth="1"/>
    <col min="6659" max="6659" width="13.5703125" style="316" bestFit="1" customWidth="1"/>
    <col min="6660" max="6660" width="13.7109375" style="316" bestFit="1" customWidth="1"/>
    <col min="6661" max="6669" width="13.5703125" style="316" bestFit="1" customWidth="1"/>
    <col min="6670" max="6670" width="15.85546875" style="316" bestFit="1" customWidth="1"/>
    <col min="6671" max="6912" width="9.140625" style="316"/>
    <col min="6913" max="6913" width="44.85546875" style="316" bestFit="1" customWidth="1"/>
    <col min="6914" max="6914" width="13.28515625" style="316" customWidth="1"/>
    <col min="6915" max="6915" width="13.5703125" style="316" bestFit="1" customWidth="1"/>
    <col min="6916" max="6916" width="13.7109375" style="316" bestFit="1" customWidth="1"/>
    <col min="6917" max="6925" width="13.5703125" style="316" bestFit="1" customWidth="1"/>
    <col min="6926" max="6926" width="15.85546875" style="316" bestFit="1" customWidth="1"/>
    <col min="6927" max="7168" width="9.140625" style="316"/>
    <col min="7169" max="7169" width="44.85546875" style="316" bestFit="1" customWidth="1"/>
    <col min="7170" max="7170" width="13.28515625" style="316" customWidth="1"/>
    <col min="7171" max="7171" width="13.5703125" style="316" bestFit="1" customWidth="1"/>
    <col min="7172" max="7172" width="13.7109375" style="316" bestFit="1" customWidth="1"/>
    <col min="7173" max="7181" width="13.5703125" style="316" bestFit="1" customWidth="1"/>
    <col min="7182" max="7182" width="15.85546875" style="316" bestFit="1" customWidth="1"/>
    <col min="7183" max="7424" width="9.140625" style="316"/>
    <col min="7425" max="7425" width="44.85546875" style="316" bestFit="1" customWidth="1"/>
    <col min="7426" max="7426" width="13.28515625" style="316" customWidth="1"/>
    <col min="7427" max="7427" width="13.5703125" style="316" bestFit="1" customWidth="1"/>
    <col min="7428" max="7428" width="13.7109375" style="316" bestFit="1" customWidth="1"/>
    <col min="7429" max="7437" width="13.5703125" style="316" bestFit="1" customWidth="1"/>
    <col min="7438" max="7438" width="15.85546875" style="316" bestFit="1" customWidth="1"/>
    <col min="7439" max="7680" width="9.140625" style="316"/>
    <col min="7681" max="7681" width="44.85546875" style="316" bestFit="1" customWidth="1"/>
    <col min="7682" max="7682" width="13.28515625" style="316" customWidth="1"/>
    <col min="7683" max="7683" width="13.5703125" style="316" bestFit="1" customWidth="1"/>
    <col min="7684" max="7684" width="13.7109375" style="316" bestFit="1" customWidth="1"/>
    <col min="7685" max="7693" width="13.5703125" style="316" bestFit="1" customWidth="1"/>
    <col min="7694" max="7694" width="15.85546875" style="316" bestFit="1" customWidth="1"/>
    <col min="7695" max="7936" width="9.140625" style="316"/>
    <col min="7937" max="7937" width="44.85546875" style="316" bestFit="1" customWidth="1"/>
    <col min="7938" max="7938" width="13.28515625" style="316" customWidth="1"/>
    <col min="7939" max="7939" width="13.5703125" style="316" bestFit="1" customWidth="1"/>
    <col min="7940" max="7940" width="13.7109375" style="316" bestFit="1" customWidth="1"/>
    <col min="7941" max="7949" width="13.5703125" style="316" bestFit="1" customWidth="1"/>
    <col min="7950" max="7950" width="15.85546875" style="316" bestFit="1" customWidth="1"/>
    <col min="7951" max="8192" width="9.140625" style="316"/>
    <col min="8193" max="8193" width="44.85546875" style="316" bestFit="1" customWidth="1"/>
    <col min="8194" max="8194" width="13.28515625" style="316" customWidth="1"/>
    <col min="8195" max="8195" width="13.5703125" style="316" bestFit="1" customWidth="1"/>
    <col min="8196" max="8196" width="13.7109375" style="316" bestFit="1" customWidth="1"/>
    <col min="8197" max="8205" width="13.5703125" style="316" bestFit="1" customWidth="1"/>
    <col min="8206" max="8206" width="15.85546875" style="316" bestFit="1" customWidth="1"/>
    <col min="8207" max="8448" width="9.140625" style="316"/>
    <col min="8449" max="8449" width="44.85546875" style="316" bestFit="1" customWidth="1"/>
    <col min="8450" max="8450" width="13.28515625" style="316" customWidth="1"/>
    <col min="8451" max="8451" width="13.5703125" style="316" bestFit="1" customWidth="1"/>
    <col min="8452" max="8452" width="13.7109375" style="316" bestFit="1" customWidth="1"/>
    <col min="8453" max="8461" width="13.5703125" style="316" bestFit="1" customWidth="1"/>
    <col min="8462" max="8462" width="15.85546875" style="316" bestFit="1" customWidth="1"/>
    <col min="8463" max="8704" width="9.140625" style="316"/>
    <col min="8705" max="8705" width="44.85546875" style="316" bestFit="1" customWidth="1"/>
    <col min="8706" max="8706" width="13.28515625" style="316" customWidth="1"/>
    <col min="8707" max="8707" width="13.5703125" style="316" bestFit="1" customWidth="1"/>
    <col min="8708" max="8708" width="13.7109375" style="316" bestFit="1" customWidth="1"/>
    <col min="8709" max="8717" width="13.5703125" style="316" bestFit="1" customWidth="1"/>
    <col min="8718" max="8718" width="15.85546875" style="316" bestFit="1" customWidth="1"/>
    <col min="8719" max="8960" width="9.140625" style="316"/>
    <col min="8961" max="8961" width="44.85546875" style="316" bestFit="1" customWidth="1"/>
    <col min="8962" max="8962" width="13.28515625" style="316" customWidth="1"/>
    <col min="8963" max="8963" width="13.5703125" style="316" bestFit="1" customWidth="1"/>
    <col min="8964" max="8964" width="13.7109375" style="316" bestFit="1" customWidth="1"/>
    <col min="8965" max="8973" width="13.5703125" style="316" bestFit="1" customWidth="1"/>
    <col min="8974" max="8974" width="15.85546875" style="316" bestFit="1" customWidth="1"/>
    <col min="8975" max="9216" width="9.140625" style="316"/>
    <col min="9217" max="9217" width="44.85546875" style="316" bestFit="1" customWidth="1"/>
    <col min="9218" max="9218" width="13.28515625" style="316" customWidth="1"/>
    <col min="9219" max="9219" width="13.5703125" style="316" bestFit="1" customWidth="1"/>
    <col min="9220" max="9220" width="13.7109375" style="316" bestFit="1" customWidth="1"/>
    <col min="9221" max="9229" width="13.5703125" style="316" bestFit="1" customWidth="1"/>
    <col min="9230" max="9230" width="15.85546875" style="316" bestFit="1" customWidth="1"/>
    <col min="9231" max="9472" width="9.140625" style="316"/>
    <col min="9473" max="9473" width="44.85546875" style="316" bestFit="1" customWidth="1"/>
    <col min="9474" max="9474" width="13.28515625" style="316" customWidth="1"/>
    <col min="9475" max="9475" width="13.5703125" style="316" bestFit="1" customWidth="1"/>
    <col min="9476" max="9476" width="13.7109375" style="316" bestFit="1" customWidth="1"/>
    <col min="9477" max="9485" width="13.5703125" style="316" bestFit="1" customWidth="1"/>
    <col min="9486" max="9486" width="15.85546875" style="316" bestFit="1" customWidth="1"/>
    <col min="9487" max="9728" width="9.140625" style="316"/>
    <col min="9729" max="9729" width="44.85546875" style="316" bestFit="1" customWidth="1"/>
    <col min="9730" max="9730" width="13.28515625" style="316" customWidth="1"/>
    <col min="9731" max="9731" width="13.5703125" style="316" bestFit="1" customWidth="1"/>
    <col min="9732" max="9732" width="13.7109375" style="316" bestFit="1" customWidth="1"/>
    <col min="9733" max="9741" width="13.5703125" style="316" bestFit="1" customWidth="1"/>
    <col min="9742" max="9742" width="15.85546875" style="316" bestFit="1" customWidth="1"/>
    <col min="9743" max="9984" width="9.140625" style="316"/>
    <col min="9985" max="9985" width="44.85546875" style="316" bestFit="1" customWidth="1"/>
    <col min="9986" max="9986" width="13.28515625" style="316" customWidth="1"/>
    <col min="9987" max="9987" width="13.5703125" style="316" bestFit="1" customWidth="1"/>
    <col min="9988" max="9988" width="13.7109375" style="316" bestFit="1" customWidth="1"/>
    <col min="9989" max="9997" width="13.5703125" style="316" bestFit="1" customWidth="1"/>
    <col min="9998" max="9998" width="15.85546875" style="316" bestFit="1" customWidth="1"/>
    <col min="9999" max="10240" width="9.140625" style="316"/>
    <col min="10241" max="10241" width="44.85546875" style="316" bestFit="1" customWidth="1"/>
    <col min="10242" max="10242" width="13.28515625" style="316" customWidth="1"/>
    <col min="10243" max="10243" width="13.5703125" style="316" bestFit="1" customWidth="1"/>
    <col min="10244" max="10244" width="13.7109375" style="316" bestFit="1" customWidth="1"/>
    <col min="10245" max="10253" width="13.5703125" style="316" bestFit="1" customWidth="1"/>
    <col min="10254" max="10254" width="15.85546875" style="316" bestFit="1" customWidth="1"/>
    <col min="10255" max="10496" width="9.140625" style="316"/>
    <col min="10497" max="10497" width="44.85546875" style="316" bestFit="1" customWidth="1"/>
    <col min="10498" max="10498" width="13.28515625" style="316" customWidth="1"/>
    <col min="10499" max="10499" width="13.5703125" style="316" bestFit="1" customWidth="1"/>
    <col min="10500" max="10500" width="13.7109375" style="316" bestFit="1" customWidth="1"/>
    <col min="10501" max="10509" width="13.5703125" style="316" bestFit="1" customWidth="1"/>
    <col min="10510" max="10510" width="15.85546875" style="316" bestFit="1" customWidth="1"/>
    <col min="10511" max="10752" width="9.140625" style="316"/>
    <col min="10753" max="10753" width="44.85546875" style="316" bestFit="1" customWidth="1"/>
    <col min="10754" max="10754" width="13.28515625" style="316" customWidth="1"/>
    <col min="10755" max="10755" width="13.5703125" style="316" bestFit="1" customWidth="1"/>
    <col min="10756" max="10756" width="13.7109375" style="316" bestFit="1" customWidth="1"/>
    <col min="10757" max="10765" width="13.5703125" style="316" bestFit="1" customWidth="1"/>
    <col min="10766" max="10766" width="15.85546875" style="316" bestFit="1" customWidth="1"/>
    <col min="10767" max="11008" width="9.140625" style="316"/>
    <col min="11009" max="11009" width="44.85546875" style="316" bestFit="1" customWidth="1"/>
    <col min="11010" max="11010" width="13.28515625" style="316" customWidth="1"/>
    <col min="11011" max="11011" width="13.5703125" style="316" bestFit="1" customWidth="1"/>
    <col min="11012" max="11012" width="13.7109375" style="316" bestFit="1" customWidth="1"/>
    <col min="11013" max="11021" width="13.5703125" style="316" bestFit="1" customWidth="1"/>
    <col min="11022" max="11022" width="15.85546875" style="316" bestFit="1" customWidth="1"/>
    <col min="11023" max="11264" width="9.140625" style="316"/>
    <col min="11265" max="11265" width="44.85546875" style="316" bestFit="1" customWidth="1"/>
    <col min="11266" max="11266" width="13.28515625" style="316" customWidth="1"/>
    <col min="11267" max="11267" width="13.5703125" style="316" bestFit="1" customWidth="1"/>
    <col min="11268" max="11268" width="13.7109375" style="316" bestFit="1" customWidth="1"/>
    <col min="11269" max="11277" width="13.5703125" style="316" bestFit="1" customWidth="1"/>
    <col min="11278" max="11278" width="15.85546875" style="316" bestFit="1" customWidth="1"/>
    <col min="11279" max="11520" width="9.140625" style="316"/>
    <col min="11521" max="11521" width="44.85546875" style="316" bestFit="1" customWidth="1"/>
    <col min="11522" max="11522" width="13.28515625" style="316" customWidth="1"/>
    <col min="11523" max="11523" width="13.5703125" style="316" bestFit="1" customWidth="1"/>
    <col min="11524" max="11524" width="13.7109375" style="316" bestFit="1" customWidth="1"/>
    <col min="11525" max="11533" width="13.5703125" style="316" bestFit="1" customWidth="1"/>
    <col min="11534" max="11534" width="15.85546875" style="316" bestFit="1" customWidth="1"/>
    <col min="11535" max="11776" width="9.140625" style="316"/>
    <col min="11777" max="11777" width="44.85546875" style="316" bestFit="1" customWidth="1"/>
    <col min="11778" max="11778" width="13.28515625" style="316" customWidth="1"/>
    <col min="11779" max="11779" width="13.5703125" style="316" bestFit="1" customWidth="1"/>
    <col min="11780" max="11780" width="13.7109375" style="316" bestFit="1" customWidth="1"/>
    <col min="11781" max="11789" width="13.5703125" style="316" bestFit="1" customWidth="1"/>
    <col min="11790" max="11790" width="15.85546875" style="316" bestFit="1" customWidth="1"/>
    <col min="11791" max="12032" width="9.140625" style="316"/>
    <col min="12033" max="12033" width="44.85546875" style="316" bestFit="1" customWidth="1"/>
    <col min="12034" max="12034" width="13.28515625" style="316" customWidth="1"/>
    <col min="12035" max="12035" width="13.5703125" style="316" bestFit="1" customWidth="1"/>
    <col min="12036" max="12036" width="13.7109375" style="316" bestFit="1" customWidth="1"/>
    <col min="12037" max="12045" width="13.5703125" style="316" bestFit="1" customWidth="1"/>
    <col min="12046" max="12046" width="15.85546875" style="316" bestFit="1" customWidth="1"/>
    <col min="12047" max="12288" width="9.140625" style="316"/>
    <col min="12289" max="12289" width="44.85546875" style="316" bestFit="1" customWidth="1"/>
    <col min="12290" max="12290" width="13.28515625" style="316" customWidth="1"/>
    <col min="12291" max="12291" width="13.5703125" style="316" bestFit="1" customWidth="1"/>
    <col min="12292" max="12292" width="13.7109375" style="316" bestFit="1" customWidth="1"/>
    <col min="12293" max="12301" width="13.5703125" style="316" bestFit="1" customWidth="1"/>
    <col min="12302" max="12302" width="15.85546875" style="316" bestFit="1" customWidth="1"/>
    <col min="12303" max="12544" width="9.140625" style="316"/>
    <col min="12545" max="12545" width="44.85546875" style="316" bestFit="1" customWidth="1"/>
    <col min="12546" max="12546" width="13.28515625" style="316" customWidth="1"/>
    <col min="12547" max="12547" width="13.5703125" style="316" bestFit="1" customWidth="1"/>
    <col min="12548" max="12548" width="13.7109375" style="316" bestFit="1" customWidth="1"/>
    <col min="12549" max="12557" width="13.5703125" style="316" bestFit="1" customWidth="1"/>
    <col min="12558" max="12558" width="15.85546875" style="316" bestFit="1" customWidth="1"/>
    <col min="12559" max="12800" width="9.140625" style="316"/>
    <col min="12801" max="12801" width="44.85546875" style="316" bestFit="1" customWidth="1"/>
    <col min="12802" max="12802" width="13.28515625" style="316" customWidth="1"/>
    <col min="12803" max="12803" width="13.5703125" style="316" bestFit="1" customWidth="1"/>
    <col min="12804" max="12804" width="13.7109375" style="316" bestFit="1" customWidth="1"/>
    <col min="12805" max="12813" width="13.5703125" style="316" bestFit="1" customWidth="1"/>
    <col min="12814" max="12814" width="15.85546875" style="316" bestFit="1" customWidth="1"/>
    <col min="12815" max="13056" width="9.140625" style="316"/>
    <col min="13057" max="13057" width="44.85546875" style="316" bestFit="1" customWidth="1"/>
    <col min="13058" max="13058" width="13.28515625" style="316" customWidth="1"/>
    <col min="13059" max="13059" width="13.5703125" style="316" bestFit="1" customWidth="1"/>
    <col min="13060" max="13060" width="13.7109375" style="316" bestFit="1" customWidth="1"/>
    <col min="13061" max="13069" width="13.5703125" style="316" bestFit="1" customWidth="1"/>
    <col min="13070" max="13070" width="15.85546875" style="316" bestFit="1" customWidth="1"/>
    <col min="13071" max="13312" width="9.140625" style="316"/>
    <col min="13313" max="13313" width="44.85546875" style="316" bestFit="1" customWidth="1"/>
    <col min="13314" max="13314" width="13.28515625" style="316" customWidth="1"/>
    <col min="13315" max="13315" width="13.5703125" style="316" bestFit="1" customWidth="1"/>
    <col min="13316" max="13316" width="13.7109375" style="316" bestFit="1" customWidth="1"/>
    <col min="13317" max="13325" width="13.5703125" style="316" bestFit="1" customWidth="1"/>
    <col min="13326" max="13326" width="15.85546875" style="316" bestFit="1" customWidth="1"/>
    <col min="13327" max="13568" width="9.140625" style="316"/>
    <col min="13569" max="13569" width="44.85546875" style="316" bestFit="1" customWidth="1"/>
    <col min="13570" max="13570" width="13.28515625" style="316" customWidth="1"/>
    <col min="13571" max="13571" width="13.5703125" style="316" bestFit="1" customWidth="1"/>
    <col min="13572" max="13572" width="13.7109375" style="316" bestFit="1" customWidth="1"/>
    <col min="13573" max="13581" width="13.5703125" style="316" bestFit="1" customWidth="1"/>
    <col min="13582" max="13582" width="15.85546875" style="316" bestFit="1" customWidth="1"/>
    <col min="13583" max="13824" width="9.140625" style="316"/>
    <col min="13825" max="13825" width="44.85546875" style="316" bestFit="1" customWidth="1"/>
    <col min="13826" max="13826" width="13.28515625" style="316" customWidth="1"/>
    <col min="13827" max="13827" width="13.5703125" style="316" bestFit="1" customWidth="1"/>
    <col min="13828" max="13828" width="13.7109375" style="316" bestFit="1" customWidth="1"/>
    <col min="13829" max="13837" width="13.5703125" style="316" bestFit="1" customWidth="1"/>
    <col min="13838" max="13838" width="15.85546875" style="316" bestFit="1" customWidth="1"/>
    <col min="13839" max="14080" width="9.140625" style="316"/>
    <col min="14081" max="14081" width="44.85546875" style="316" bestFit="1" customWidth="1"/>
    <col min="14082" max="14082" width="13.28515625" style="316" customWidth="1"/>
    <col min="14083" max="14083" width="13.5703125" style="316" bestFit="1" customWidth="1"/>
    <col min="14084" max="14084" width="13.7109375" style="316" bestFit="1" customWidth="1"/>
    <col min="14085" max="14093" width="13.5703125" style="316" bestFit="1" customWidth="1"/>
    <col min="14094" max="14094" width="15.85546875" style="316" bestFit="1" customWidth="1"/>
    <col min="14095" max="14336" width="9.140625" style="316"/>
    <col min="14337" max="14337" width="44.85546875" style="316" bestFit="1" customWidth="1"/>
    <col min="14338" max="14338" width="13.28515625" style="316" customWidth="1"/>
    <col min="14339" max="14339" width="13.5703125" style="316" bestFit="1" customWidth="1"/>
    <col min="14340" max="14340" width="13.7109375" style="316" bestFit="1" customWidth="1"/>
    <col min="14341" max="14349" width="13.5703125" style="316" bestFit="1" customWidth="1"/>
    <col min="14350" max="14350" width="15.85546875" style="316" bestFit="1" customWidth="1"/>
    <col min="14351" max="14592" width="9.140625" style="316"/>
    <col min="14593" max="14593" width="44.85546875" style="316" bestFit="1" customWidth="1"/>
    <col min="14594" max="14594" width="13.28515625" style="316" customWidth="1"/>
    <col min="14595" max="14595" width="13.5703125" style="316" bestFit="1" customWidth="1"/>
    <col min="14596" max="14596" width="13.7109375" style="316" bestFit="1" customWidth="1"/>
    <col min="14597" max="14605" width="13.5703125" style="316" bestFit="1" customWidth="1"/>
    <col min="14606" max="14606" width="15.85546875" style="316" bestFit="1" customWidth="1"/>
    <col min="14607" max="14848" width="9.140625" style="316"/>
    <col min="14849" max="14849" width="44.85546875" style="316" bestFit="1" customWidth="1"/>
    <col min="14850" max="14850" width="13.28515625" style="316" customWidth="1"/>
    <col min="14851" max="14851" width="13.5703125" style="316" bestFit="1" customWidth="1"/>
    <col min="14852" max="14852" width="13.7109375" style="316" bestFit="1" customWidth="1"/>
    <col min="14853" max="14861" width="13.5703125" style="316" bestFit="1" customWidth="1"/>
    <col min="14862" max="14862" width="15.85546875" style="316" bestFit="1" customWidth="1"/>
    <col min="14863" max="15104" width="9.140625" style="316"/>
    <col min="15105" max="15105" width="44.85546875" style="316" bestFit="1" customWidth="1"/>
    <col min="15106" max="15106" width="13.28515625" style="316" customWidth="1"/>
    <col min="15107" max="15107" width="13.5703125" style="316" bestFit="1" customWidth="1"/>
    <col min="15108" max="15108" width="13.7109375" style="316" bestFit="1" customWidth="1"/>
    <col min="15109" max="15117" width="13.5703125" style="316" bestFit="1" customWidth="1"/>
    <col min="15118" max="15118" width="15.85546875" style="316" bestFit="1" customWidth="1"/>
    <col min="15119" max="15360" width="9.140625" style="316"/>
    <col min="15361" max="15361" width="44.85546875" style="316" bestFit="1" customWidth="1"/>
    <col min="15362" max="15362" width="13.28515625" style="316" customWidth="1"/>
    <col min="15363" max="15363" width="13.5703125" style="316" bestFit="1" customWidth="1"/>
    <col min="15364" max="15364" width="13.7109375" style="316" bestFit="1" customWidth="1"/>
    <col min="15365" max="15373" width="13.5703125" style="316" bestFit="1" customWidth="1"/>
    <col min="15374" max="15374" width="15.85546875" style="316" bestFit="1" customWidth="1"/>
    <col min="15375" max="15616" width="9.140625" style="316"/>
    <col min="15617" max="15617" width="44.85546875" style="316" bestFit="1" customWidth="1"/>
    <col min="15618" max="15618" width="13.28515625" style="316" customWidth="1"/>
    <col min="15619" max="15619" width="13.5703125" style="316" bestFit="1" customWidth="1"/>
    <col min="15620" max="15620" width="13.7109375" style="316" bestFit="1" customWidth="1"/>
    <col min="15621" max="15629" width="13.5703125" style="316" bestFit="1" customWidth="1"/>
    <col min="15630" max="15630" width="15.85546875" style="316" bestFit="1" customWidth="1"/>
    <col min="15631" max="15872" width="9.140625" style="316"/>
    <col min="15873" max="15873" width="44.85546875" style="316" bestFit="1" customWidth="1"/>
    <col min="15874" max="15874" width="13.28515625" style="316" customWidth="1"/>
    <col min="15875" max="15875" width="13.5703125" style="316" bestFit="1" customWidth="1"/>
    <col min="15876" max="15876" width="13.7109375" style="316" bestFit="1" customWidth="1"/>
    <col min="15877" max="15885" width="13.5703125" style="316" bestFit="1" customWidth="1"/>
    <col min="15886" max="15886" width="15.85546875" style="316" bestFit="1" customWidth="1"/>
    <col min="15887" max="16128" width="9.140625" style="316"/>
    <col min="16129" max="16129" width="44.85546875" style="316" bestFit="1" customWidth="1"/>
    <col min="16130" max="16130" width="13.28515625" style="316" customWidth="1"/>
    <col min="16131" max="16131" width="13.5703125" style="316" bestFit="1" customWidth="1"/>
    <col min="16132" max="16132" width="13.7109375" style="316" bestFit="1" customWidth="1"/>
    <col min="16133" max="16141" width="13.5703125" style="316" bestFit="1" customWidth="1"/>
    <col min="16142" max="16142" width="15.85546875" style="316" bestFit="1" customWidth="1"/>
    <col min="16143" max="16384" width="9.140625" style="316"/>
  </cols>
  <sheetData>
    <row r="1" spans="1:14" ht="15" x14ac:dyDescent="0.25">
      <c r="A1" s="351" t="s">
        <v>130</v>
      </c>
      <c r="L1" s="572"/>
      <c r="N1" s="6" t="s">
        <v>731</v>
      </c>
    </row>
    <row r="3" spans="1:14" ht="15.75" x14ac:dyDescent="0.25">
      <c r="A3" s="708" t="s">
        <v>732</v>
      </c>
      <c r="B3" s="708"/>
      <c r="C3" s="708"/>
      <c r="D3" s="708"/>
      <c r="E3" s="708"/>
      <c r="F3" s="708"/>
      <c r="G3" s="708"/>
      <c r="H3" s="708"/>
      <c r="I3" s="708"/>
      <c r="J3" s="708"/>
      <c r="K3" s="708"/>
      <c r="L3" s="708"/>
      <c r="M3" s="708"/>
      <c r="N3" s="708"/>
    </row>
    <row r="4" spans="1:14" ht="15.75" x14ac:dyDescent="0.25">
      <c r="A4" s="709" t="s">
        <v>733</v>
      </c>
      <c r="B4" s="709"/>
      <c r="C4" s="709"/>
      <c r="D4" s="709"/>
      <c r="E4" s="709"/>
      <c r="F4" s="709"/>
      <c r="G4" s="709"/>
      <c r="H4" s="709"/>
      <c r="I4" s="709"/>
      <c r="J4" s="709"/>
      <c r="K4" s="709"/>
      <c r="L4" s="709"/>
      <c r="M4" s="709"/>
      <c r="N4" s="709"/>
    </row>
    <row r="5" spans="1:14" ht="13.5" thickBot="1" x14ac:dyDescent="0.25"/>
    <row r="6" spans="1:14" ht="14.25" thickTop="1" thickBot="1" x14ac:dyDescent="0.25">
      <c r="A6" s="573" t="s">
        <v>435</v>
      </c>
      <c r="B6" s="574" t="s">
        <v>734</v>
      </c>
      <c r="C6" s="574" t="s">
        <v>735</v>
      </c>
      <c r="D6" s="574" t="s">
        <v>736</v>
      </c>
      <c r="E6" s="574" t="s">
        <v>737</v>
      </c>
      <c r="F6" s="574" t="s">
        <v>738</v>
      </c>
      <c r="G6" s="574" t="s">
        <v>739</v>
      </c>
      <c r="H6" s="574" t="s">
        <v>740</v>
      </c>
      <c r="I6" s="574" t="s">
        <v>741</v>
      </c>
      <c r="J6" s="574" t="s">
        <v>742</v>
      </c>
      <c r="K6" s="574" t="s">
        <v>743</v>
      </c>
      <c r="L6" s="574" t="s">
        <v>744</v>
      </c>
      <c r="M6" s="574" t="s">
        <v>745</v>
      </c>
      <c r="N6" s="575" t="s">
        <v>699</v>
      </c>
    </row>
    <row r="7" spans="1:14" ht="13.5" thickTop="1" x14ac:dyDescent="0.2">
      <c r="A7" s="576" t="s">
        <v>746</v>
      </c>
      <c r="B7" s="577"/>
      <c r="C7" s="577"/>
      <c r="D7" s="577"/>
      <c r="E7" s="577"/>
      <c r="F7" s="577"/>
      <c r="G7" s="577"/>
      <c r="H7" s="577"/>
      <c r="I7" s="577"/>
      <c r="J7" s="577"/>
      <c r="K7" s="577"/>
      <c r="L7" s="577"/>
      <c r="M7" s="577"/>
      <c r="N7" s="578"/>
    </row>
    <row r="8" spans="1:14" x14ac:dyDescent="0.2">
      <c r="A8" s="579" t="s">
        <v>747</v>
      </c>
      <c r="B8" s="580">
        <v>342316654</v>
      </c>
      <c r="C8" s="580">
        <v>229449913</v>
      </c>
      <c r="D8" s="580">
        <v>294040123</v>
      </c>
      <c r="E8" s="580">
        <v>247866407</v>
      </c>
      <c r="F8" s="580">
        <v>247747537</v>
      </c>
      <c r="G8" s="580">
        <v>269039232</v>
      </c>
      <c r="H8" s="580">
        <v>256147587</v>
      </c>
      <c r="I8" s="580">
        <v>250511537</v>
      </c>
      <c r="J8" s="580">
        <v>250511537</v>
      </c>
      <c r="K8" s="580">
        <v>250511537</v>
      </c>
      <c r="L8" s="580">
        <v>250511537</v>
      </c>
      <c r="M8" s="580">
        <v>250511437</v>
      </c>
      <c r="N8" s="581">
        <v>3139165038</v>
      </c>
    </row>
    <row r="9" spans="1:14" x14ac:dyDescent="0.2">
      <c r="A9" s="582" t="s">
        <v>9</v>
      </c>
      <c r="B9" s="583">
        <v>23125345</v>
      </c>
      <c r="C9" s="583">
        <v>85947653</v>
      </c>
      <c r="D9" s="583">
        <v>1407299559</v>
      </c>
      <c r="E9" s="583">
        <v>87553247</v>
      </c>
      <c r="F9" s="583">
        <v>371403889</v>
      </c>
      <c r="G9" s="583">
        <v>8049296</v>
      </c>
      <c r="H9" s="583">
        <v>66606801</v>
      </c>
      <c r="I9" s="583">
        <v>28074711</v>
      </c>
      <c r="J9" s="583">
        <v>1461821002</v>
      </c>
      <c r="K9" s="583">
        <v>68045955</v>
      </c>
      <c r="L9" s="583">
        <v>249128348</v>
      </c>
      <c r="M9" s="583">
        <v>75444194</v>
      </c>
      <c r="N9" s="581">
        <v>3932500000</v>
      </c>
    </row>
    <row r="10" spans="1:14" x14ac:dyDescent="0.2">
      <c r="A10" s="582" t="s">
        <v>11</v>
      </c>
      <c r="B10" s="583">
        <v>39773890</v>
      </c>
      <c r="C10" s="583">
        <v>60607130</v>
      </c>
      <c r="D10" s="583">
        <v>136279768</v>
      </c>
      <c r="E10" s="583">
        <v>60834930</v>
      </c>
      <c r="F10" s="583">
        <v>61047330</v>
      </c>
      <c r="G10" s="583">
        <v>458158197</v>
      </c>
      <c r="H10" s="583">
        <v>8080190</v>
      </c>
      <c r="I10" s="583">
        <v>5309882</v>
      </c>
      <c r="J10" s="583">
        <v>89009035</v>
      </c>
      <c r="K10" s="583">
        <v>61100830</v>
      </c>
      <c r="L10" s="583">
        <v>60923829</v>
      </c>
      <c r="M10" s="583">
        <v>66167632</v>
      </c>
      <c r="N10" s="581">
        <v>1107292643</v>
      </c>
    </row>
    <row r="11" spans="1:14" x14ac:dyDescent="0.2">
      <c r="A11" s="582" t="s">
        <v>748</v>
      </c>
      <c r="B11" s="584">
        <v>270000</v>
      </c>
      <c r="C11" s="584">
        <v>191700</v>
      </c>
      <c r="D11" s="584">
        <v>1539480</v>
      </c>
      <c r="E11" s="584">
        <v>913928</v>
      </c>
      <c r="F11" s="584">
        <v>3261495</v>
      </c>
      <c r="G11" s="584">
        <v>3713621</v>
      </c>
      <c r="H11" s="584">
        <v>1029948</v>
      </c>
      <c r="I11" s="584">
        <v>956908</v>
      </c>
      <c r="J11" s="584">
        <v>704948</v>
      </c>
      <c r="K11" s="584">
        <v>608908</v>
      </c>
      <c r="L11" s="584">
        <v>608908</v>
      </c>
      <c r="M11" s="584">
        <v>608907</v>
      </c>
      <c r="N11" s="581">
        <v>14408751</v>
      </c>
    </row>
    <row r="12" spans="1:14" x14ac:dyDescent="0.2">
      <c r="A12" s="582" t="s">
        <v>113</v>
      </c>
      <c r="B12" s="584">
        <v>243250</v>
      </c>
      <c r="C12" s="584">
        <v>272586</v>
      </c>
      <c r="D12" s="584">
        <v>16607997</v>
      </c>
      <c r="E12" s="584">
        <v>238416</v>
      </c>
      <c r="F12" s="584">
        <v>238416</v>
      </c>
      <c r="G12" s="584">
        <v>212378</v>
      </c>
      <c r="H12" s="584">
        <v>243250</v>
      </c>
      <c r="I12" s="584">
        <v>243250</v>
      </c>
      <c r="J12" s="584">
        <v>243250</v>
      </c>
      <c r="K12" s="584">
        <v>243250</v>
      </c>
      <c r="L12" s="584">
        <v>243250</v>
      </c>
      <c r="M12" s="584">
        <v>243252</v>
      </c>
      <c r="N12" s="581">
        <v>19272545</v>
      </c>
    </row>
    <row r="13" spans="1:14" x14ac:dyDescent="0.2">
      <c r="A13" s="582" t="s">
        <v>749</v>
      </c>
      <c r="B13" s="584"/>
      <c r="C13" s="585">
        <v>339350095</v>
      </c>
      <c r="D13" s="585"/>
      <c r="E13" s="585"/>
      <c r="F13" s="585"/>
      <c r="G13" s="584">
        <v>27419110</v>
      </c>
      <c r="H13" s="585">
        <v>5000000</v>
      </c>
      <c r="I13" s="585">
        <v>11701240</v>
      </c>
      <c r="J13" s="585"/>
      <c r="K13" s="585"/>
      <c r="L13" s="585"/>
      <c r="M13" s="585"/>
      <c r="N13" s="581">
        <v>383470445</v>
      </c>
    </row>
    <row r="14" spans="1:14" x14ac:dyDescent="0.2">
      <c r="A14" s="582" t="s">
        <v>26</v>
      </c>
      <c r="B14" s="584">
        <v>75987500</v>
      </c>
      <c r="C14" s="585"/>
      <c r="D14" s="585">
        <v>75987500</v>
      </c>
      <c r="E14" s="585">
        <v>75987500</v>
      </c>
      <c r="F14" s="585"/>
      <c r="G14" s="584"/>
      <c r="H14" s="585"/>
      <c r="I14" s="585"/>
      <c r="J14" s="585"/>
      <c r="K14" s="585"/>
      <c r="L14" s="585"/>
      <c r="M14" s="585"/>
      <c r="N14" s="581">
        <v>227962500</v>
      </c>
    </row>
    <row r="15" spans="1:14" x14ac:dyDescent="0.2">
      <c r="A15" s="582" t="s">
        <v>750</v>
      </c>
      <c r="B15" s="584">
        <v>118335</v>
      </c>
      <c r="C15" s="585"/>
      <c r="D15" s="585">
        <v>35753</v>
      </c>
      <c r="E15" s="585">
        <v>20353</v>
      </c>
      <c r="F15" s="585"/>
      <c r="G15" s="584">
        <v>35753</v>
      </c>
      <c r="H15" s="585"/>
      <c r="I15" s="585"/>
      <c r="J15" s="585"/>
      <c r="K15" s="585"/>
      <c r="L15" s="585"/>
      <c r="M15" s="585"/>
      <c r="N15" s="581">
        <v>210194</v>
      </c>
    </row>
    <row r="16" spans="1:14" x14ac:dyDescent="0.2">
      <c r="A16" s="582" t="s">
        <v>751</v>
      </c>
      <c r="B16" s="584">
        <v>1030000000</v>
      </c>
      <c r="C16" s="585">
        <v>1240000000</v>
      </c>
      <c r="D16" s="585">
        <v>1243000000</v>
      </c>
      <c r="E16" s="585">
        <v>1067321305</v>
      </c>
      <c r="F16" s="585">
        <v>860000000</v>
      </c>
      <c r="G16" s="584">
        <v>690000000</v>
      </c>
      <c r="H16" s="585"/>
      <c r="I16" s="585"/>
      <c r="J16" s="585"/>
      <c r="K16" s="585"/>
      <c r="L16" s="585"/>
      <c r="M16" s="585"/>
      <c r="N16" s="581">
        <v>6130321305</v>
      </c>
    </row>
    <row r="17" spans="1:14" ht="13.5" thickBot="1" x14ac:dyDescent="0.25">
      <c r="A17" s="586" t="s">
        <v>752</v>
      </c>
      <c r="B17" s="587"/>
      <c r="C17" s="587"/>
      <c r="D17" s="587"/>
      <c r="E17" s="587"/>
      <c r="F17" s="587"/>
      <c r="G17" s="588">
        <v>100000000</v>
      </c>
      <c r="H17" s="587">
        <v>200000000</v>
      </c>
      <c r="I17" s="587">
        <v>120320000</v>
      </c>
      <c r="J17" s="587"/>
      <c r="K17" s="587"/>
      <c r="L17" s="587"/>
      <c r="M17" s="587"/>
      <c r="N17" s="589">
        <v>420320000</v>
      </c>
    </row>
    <row r="18" spans="1:14" ht="14.25" thickTop="1" thickBot="1" x14ac:dyDescent="0.25">
      <c r="A18" s="590" t="s">
        <v>753</v>
      </c>
      <c r="B18" s="591">
        <v>1511834974</v>
      </c>
      <c r="C18" s="591">
        <v>1955819077</v>
      </c>
      <c r="D18" s="591">
        <v>3174790180</v>
      </c>
      <c r="E18" s="591">
        <v>1540736086</v>
      </c>
      <c r="F18" s="591">
        <v>1543698667</v>
      </c>
      <c r="G18" s="591">
        <v>1556627587</v>
      </c>
      <c r="H18" s="591">
        <v>537107776</v>
      </c>
      <c r="I18" s="591">
        <v>417117528</v>
      </c>
      <c r="J18" s="591">
        <v>1802289772</v>
      </c>
      <c r="K18" s="591">
        <v>380510480</v>
      </c>
      <c r="L18" s="591">
        <v>561415872</v>
      </c>
      <c r="M18" s="591">
        <v>392975422</v>
      </c>
      <c r="N18" s="592">
        <v>15374923421</v>
      </c>
    </row>
    <row r="19" spans="1:14" ht="13.5" thickTop="1" x14ac:dyDescent="0.2">
      <c r="A19" s="593"/>
      <c r="B19" s="594"/>
      <c r="C19" s="594"/>
      <c r="D19" s="594"/>
      <c r="E19" s="594"/>
      <c r="F19" s="594"/>
      <c r="G19" s="594"/>
      <c r="H19" s="594"/>
      <c r="I19" s="594"/>
      <c r="J19" s="594"/>
      <c r="K19" s="594"/>
      <c r="L19" s="594"/>
      <c r="M19" s="594"/>
      <c r="N19" s="595"/>
    </row>
    <row r="20" spans="1:14" x14ac:dyDescent="0.2">
      <c r="A20" s="596" t="s">
        <v>754</v>
      </c>
      <c r="B20" s="584"/>
      <c r="C20" s="584"/>
      <c r="D20" s="584"/>
      <c r="E20" s="584"/>
      <c r="F20" s="584"/>
      <c r="G20" s="584"/>
      <c r="H20" s="584"/>
      <c r="I20" s="584"/>
      <c r="J20" s="584"/>
      <c r="K20" s="584"/>
      <c r="L20" s="584"/>
      <c r="M20" s="584"/>
      <c r="N20" s="597"/>
    </row>
    <row r="21" spans="1:14" x14ac:dyDescent="0.2">
      <c r="A21" s="582" t="s">
        <v>755</v>
      </c>
      <c r="B21" s="584">
        <v>195440967</v>
      </c>
      <c r="C21" s="584">
        <v>191235735</v>
      </c>
      <c r="D21" s="584">
        <v>206345582</v>
      </c>
      <c r="E21" s="584">
        <v>395843453</v>
      </c>
      <c r="F21" s="584">
        <v>223338605</v>
      </c>
      <c r="G21" s="584">
        <v>248469349</v>
      </c>
      <c r="H21" s="584">
        <v>291542924</v>
      </c>
      <c r="I21" s="584">
        <v>206713206</v>
      </c>
      <c r="J21" s="584">
        <v>205408268</v>
      </c>
      <c r="K21" s="584">
        <v>218863699</v>
      </c>
      <c r="L21" s="584">
        <v>200745381</v>
      </c>
      <c r="M21" s="584">
        <v>323639158</v>
      </c>
      <c r="N21" s="598">
        <v>2907586327</v>
      </c>
    </row>
    <row r="22" spans="1:14" x14ac:dyDescent="0.2">
      <c r="A22" s="599" t="s">
        <v>756</v>
      </c>
      <c r="B22" s="584">
        <v>226633294</v>
      </c>
      <c r="C22" s="584">
        <v>224123698</v>
      </c>
      <c r="D22" s="584">
        <v>299222024</v>
      </c>
      <c r="E22" s="584">
        <v>317633835</v>
      </c>
      <c r="F22" s="584">
        <v>294765225</v>
      </c>
      <c r="G22" s="584">
        <v>322483458</v>
      </c>
      <c r="H22" s="584">
        <v>357244507</v>
      </c>
      <c r="I22" s="584">
        <v>364974189</v>
      </c>
      <c r="J22" s="584">
        <v>379352274</v>
      </c>
      <c r="K22" s="584">
        <v>377952138</v>
      </c>
      <c r="L22" s="584">
        <v>374064592</v>
      </c>
      <c r="M22" s="584">
        <v>386398775</v>
      </c>
      <c r="N22" s="598">
        <v>3924848009</v>
      </c>
    </row>
    <row r="23" spans="1:14" x14ac:dyDescent="0.2">
      <c r="A23" s="599" t="s">
        <v>299</v>
      </c>
      <c r="B23" s="584">
        <v>112338449</v>
      </c>
      <c r="C23" s="584">
        <v>74892299</v>
      </c>
      <c r="D23" s="584">
        <v>74892299</v>
      </c>
      <c r="E23" s="584">
        <v>91782272</v>
      </c>
      <c r="F23" s="584">
        <v>74892299</v>
      </c>
      <c r="G23" s="584">
        <v>74892299</v>
      </c>
      <c r="H23" s="584">
        <v>74892299</v>
      </c>
      <c r="I23" s="584">
        <v>74892299</v>
      </c>
      <c r="J23" s="584">
        <v>74892299</v>
      </c>
      <c r="K23" s="584">
        <v>74892299</v>
      </c>
      <c r="L23" s="584">
        <v>74892299</v>
      </c>
      <c r="M23" s="584">
        <v>74892299</v>
      </c>
      <c r="N23" s="598">
        <v>953043711</v>
      </c>
    </row>
    <row r="24" spans="1:14" x14ac:dyDescent="0.2">
      <c r="A24" s="582" t="s">
        <v>757</v>
      </c>
      <c r="B24" s="584">
        <v>7410433</v>
      </c>
      <c r="C24" s="584">
        <v>9649740</v>
      </c>
      <c r="D24" s="584">
        <v>4724038</v>
      </c>
      <c r="E24" s="584">
        <v>80175323</v>
      </c>
      <c r="F24" s="584">
        <v>48379982</v>
      </c>
      <c r="G24" s="584">
        <v>13185709</v>
      </c>
      <c r="H24" s="584">
        <v>13185709</v>
      </c>
      <c r="I24" s="584">
        <v>34619800</v>
      </c>
      <c r="J24" s="584">
        <v>22097663</v>
      </c>
      <c r="K24" s="584">
        <v>56185709</v>
      </c>
      <c r="L24" s="584">
        <v>23185709</v>
      </c>
      <c r="M24" s="584">
        <v>3185709</v>
      </c>
      <c r="N24" s="598">
        <v>315985524</v>
      </c>
    </row>
    <row r="25" spans="1:14" x14ac:dyDescent="0.2">
      <c r="A25" s="582" t="s">
        <v>758</v>
      </c>
      <c r="B25" s="584">
        <v>75987500</v>
      </c>
      <c r="C25" s="584"/>
      <c r="D25" s="584">
        <v>75987500</v>
      </c>
      <c r="E25" s="600">
        <v>75987500</v>
      </c>
      <c r="F25" s="600">
        <v>10651015</v>
      </c>
      <c r="G25" s="600">
        <v>4323825</v>
      </c>
      <c r="H25" s="600"/>
      <c r="I25" s="600"/>
      <c r="J25" s="600">
        <v>7142910</v>
      </c>
      <c r="K25" s="600">
        <v>30000000</v>
      </c>
      <c r="L25" s="600">
        <v>30000000</v>
      </c>
      <c r="M25" s="600">
        <v>4302527</v>
      </c>
      <c r="N25" s="598">
        <v>314382777</v>
      </c>
    </row>
    <row r="26" spans="1:14" x14ac:dyDescent="0.2">
      <c r="A26" s="582" t="s">
        <v>759</v>
      </c>
      <c r="B26" s="584">
        <v>121000000</v>
      </c>
      <c r="C26" s="584">
        <v>50000000</v>
      </c>
      <c r="D26" s="584">
        <v>350000000</v>
      </c>
      <c r="E26" s="584">
        <v>250000000</v>
      </c>
      <c r="F26" s="584">
        <v>216000000</v>
      </c>
      <c r="G26" s="584">
        <v>258000000</v>
      </c>
      <c r="H26" s="584">
        <v>244080534</v>
      </c>
      <c r="I26" s="584">
        <v>252856203</v>
      </c>
      <c r="J26" s="584">
        <v>388279832</v>
      </c>
      <c r="K26" s="584">
        <v>332035185</v>
      </c>
      <c r="L26" s="584">
        <v>692687455</v>
      </c>
      <c r="M26" s="584">
        <v>825025165</v>
      </c>
      <c r="N26" s="598">
        <v>3979964374</v>
      </c>
    </row>
    <row r="27" spans="1:14" x14ac:dyDescent="0.2">
      <c r="A27" s="582" t="s">
        <v>25</v>
      </c>
      <c r="B27" s="584">
        <v>15000000</v>
      </c>
      <c r="C27" s="584">
        <v>17369266</v>
      </c>
      <c r="D27" s="583">
        <v>18110000</v>
      </c>
      <c r="E27" s="583">
        <v>25244000</v>
      </c>
      <c r="F27" s="583">
        <v>25432000</v>
      </c>
      <c r="G27" s="583">
        <v>17413000</v>
      </c>
      <c r="H27" s="583">
        <v>23400000</v>
      </c>
      <c r="I27" s="583">
        <v>22576000</v>
      </c>
      <c r="J27" s="583">
        <v>27813000</v>
      </c>
      <c r="K27" s="583">
        <v>38569595</v>
      </c>
      <c r="L27" s="584">
        <v>27256000</v>
      </c>
      <c r="M27" s="583">
        <v>16355794</v>
      </c>
      <c r="N27" s="598">
        <v>274538655</v>
      </c>
    </row>
    <row r="28" spans="1:14" x14ac:dyDescent="0.2">
      <c r="A28" s="582" t="s">
        <v>760</v>
      </c>
      <c r="B28" s="584"/>
      <c r="C28" s="584"/>
      <c r="D28" s="584">
        <v>225000000</v>
      </c>
      <c r="E28" s="584">
        <v>213000000</v>
      </c>
      <c r="F28" s="584">
        <v>350000000</v>
      </c>
      <c r="G28" s="584">
        <v>80187500</v>
      </c>
      <c r="H28" s="584">
        <v>152000000</v>
      </c>
      <c r="I28" s="584">
        <v>114200000</v>
      </c>
      <c r="J28" s="584">
        <v>222500000</v>
      </c>
      <c r="K28" s="584">
        <v>225000000</v>
      </c>
      <c r="L28" s="584">
        <v>251600000</v>
      </c>
      <c r="M28" s="584">
        <v>766475899</v>
      </c>
      <c r="N28" s="598">
        <v>2599963399</v>
      </c>
    </row>
    <row r="29" spans="1:14" ht="13.5" thickBot="1" x14ac:dyDescent="0.25">
      <c r="A29" s="601" t="s">
        <v>42</v>
      </c>
      <c r="B29" s="602">
        <v>104518786</v>
      </c>
      <c r="C29" s="602"/>
      <c r="D29" s="602">
        <v>35753</v>
      </c>
      <c r="E29" s="602">
        <v>20353</v>
      </c>
      <c r="F29" s="602"/>
      <c r="G29" s="602">
        <v>35753</v>
      </c>
      <c r="H29" s="602"/>
      <c r="I29" s="602"/>
      <c r="J29" s="602"/>
      <c r="K29" s="602"/>
      <c r="L29" s="602"/>
      <c r="M29" s="602"/>
      <c r="N29" s="603">
        <v>104610645</v>
      </c>
    </row>
    <row r="30" spans="1:14" ht="14.25" thickTop="1" thickBot="1" x14ac:dyDescent="0.25">
      <c r="A30" s="604" t="s">
        <v>761</v>
      </c>
      <c r="B30" s="605">
        <v>858329429</v>
      </c>
      <c r="C30" s="605">
        <v>567270738</v>
      </c>
      <c r="D30" s="605">
        <v>1254317196</v>
      </c>
      <c r="E30" s="605">
        <v>1449686736</v>
      </c>
      <c r="F30" s="605">
        <v>1243459126</v>
      </c>
      <c r="G30" s="605">
        <v>1018990893</v>
      </c>
      <c r="H30" s="605">
        <v>1156345973</v>
      </c>
      <c r="I30" s="605">
        <v>1070831697</v>
      </c>
      <c r="J30" s="605">
        <v>1327486246</v>
      </c>
      <c r="K30" s="605">
        <v>1353498625</v>
      </c>
      <c r="L30" s="605">
        <v>1674431436</v>
      </c>
      <c r="M30" s="605">
        <v>2400275326</v>
      </c>
      <c r="N30" s="606">
        <v>15374923421</v>
      </c>
    </row>
    <row r="31" spans="1:14" ht="13.5" thickTop="1" x14ac:dyDescent="0.2">
      <c r="A31" s="607"/>
    </row>
    <row r="32" spans="1:14" x14ac:dyDescent="0.2">
      <c r="E32" s="319"/>
    </row>
    <row r="35" spans="14:14" x14ac:dyDescent="0.2">
      <c r="N35" s="319"/>
    </row>
  </sheetData>
  <mergeCells count="2">
    <mergeCell ref="A3:N3"/>
    <mergeCell ref="A4:N4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5</vt:i4>
      </vt:variant>
    </vt:vector>
  </HeadingPairs>
  <TitlesOfParts>
    <vt:vector size="17" baseType="lpstr">
      <vt:lpstr>1.sz. mérleg</vt:lpstr>
      <vt:lpstr>2.sz. bevétel</vt:lpstr>
      <vt:lpstr>3.sz. bev. gazdálkodónként</vt:lpstr>
      <vt:lpstr>4.sz. állami tám</vt:lpstr>
      <vt:lpstr>5.sz. kiadás</vt:lpstr>
      <vt:lpstr>6.sz. kiadás gazdálkodónként</vt:lpstr>
      <vt:lpstr>7.sz. Önk.műk.kiad.feladat</vt:lpstr>
      <vt:lpstr>8.sz. támogatás</vt:lpstr>
      <vt:lpstr>9.sz. tartalék</vt:lpstr>
      <vt:lpstr>10.sz. beruházás</vt:lpstr>
      <vt:lpstr>11.sz. létszám</vt:lpstr>
      <vt:lpstr>12.sz. előirányzat felh</vt:lpstr>
      <vt:lpstr>'10.sz. beruházás'!Nyomtatási_cím</vt:lpstr>
      <vt:lpstr>'7.sz. Önk.műk.kiad.feladat'!Nyomtatási_cím</vt:lpstr>
      <vt:lpstr>'8.sz. támogatás'!Nyomtatási_cím</vt:lpstr>
      <vt:lpstr>'5.sz. kiadás'!Nyomtatási_terület</vt:lpstr>
      <vt:lpstr>'6.sz. kiadás gazdálkodónként'!Nyomtatási_terület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Pálinkás Krisztina</dc:creator>
  <cp:lastModifiedBy>Forgács Andrea</cp:lastModifiedBy>
  <cp:lastPrinted>2023-09-19T09:21:25Z</cp:lastPrinted>
  <dcterms:created xsi:type="dcterms:W3CDTF">2023-09-15T19:08:44Z</dcterms:created>
  <dcterms:modified xsi:type="dcterms:W3CDTF">2023-09-22T09:08:36Z</dcterms:modified>
</cp:coreProperties>
</file>