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1610"/>
  </bookViews>
  <sheets>
    <sheet name="1. sz. " sheetId="1" r:id="rId1"/>
    <sheet name="1. A sz. " sheetId="4" r:id="rId2"/>
    <sheet name="2. sz. " sheetId="2" r:id="rId3"/>
    <sheet name="4. sz. " sheetId="5" r:id="rId4"/>
    <sheet name="5. sz." sheetId="7" r:id="rId5"/>
    <sheet name="6. sz." sheetId="9" r:id="rId6"/>
    <sheet name="6.A sz" sheetId="10" r:id="rId7"/>
    <sheet name="7.sz." sheetId="15" r:id="rId8"/>
    <sheet name="8.sz." sheetId="16" r:id="rId9"/>
    <sheet name="9-10. sz." sheetId="13" r:id="rId10"/>
    <sheet name="12. sz." sheetId="14" r:id="rId11"/>
    <sheet name="11. sz." sheetId="3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1Excel_BuiltIn_Print_Area_1_1">#REF!</definedName>
    <definedName name="__1Excel_BuiltIn_Print_Area_1_1">#REF!</definedName>
    <definedName name="__2Excel_BuiltIn_Print_Area_1_1_1">#REF!</definedName>
    <definedName name="__3Excel_BuiltIn_Print_Area_1_1_1_1">#REF!</definedName>
    <definedName name="__4Excel_BuiltIn_Print_Area_1_1_9_1">#REF!</definedName>
    <definedName name="_11111">#REF!</definedName>
    <definedName name="_1Excel_BuiltIn_Print_Area_1_1">#REF!</definedName>
    <definedName name="_2Excel_BuiltIn__FilterDatabase_1">#REF!</definedName>
    <definedName name="_2Excel_BuiltIn_Print_Area_1_1_1">#REF!</definedName>
    <definedName name="_3Excel_BuiltIn_Print_Area_1_1_1_1">#REF!</definedName>
    <definedName name="_4Excel_BuiltIn_Print_Area_1_1_9_1">#REF!</definedName>
    <definedName name="_xlnm._FilterDatabase" localSheetId="3" hidden="1">'4. sz. '!$B$5:$AB$84</definedName>
    <definedName name="a">[1]Listák!$A$1:$A$6</definedName>
    <definedName name="á">[2]Listák!$A$1:$A$6</definedName>
    <definedName name="ad">[3]Listák!$F$1:$F$9</definedName>
    <definedName name="af">[3]Listák!$F$16:$F$20</definedName>
    <definedName name="ah">[4]Listák!$L$1:$L$2</definedName>
    <definedName name="area2">#REF!</definedName>
    <definedName name="as">[5]Listák!$B$1:$B$12</definedName>
    <definedName name="b">[1]Listák!$F$1:$F$9</definedName>
    <definedName name="Bátaszék">[6]Listák!$E$1:$E$3</definedName>
    <definedName name="Bíborvég">[7]Listák!$E$1:$E$3</definedName>
    <definedName name="Biztositok">[8]Param!$Q$2:$Q$21</definedName>
    <definedName name="BMNyilatkozat">[8]Param!$AD$2:$AD$5</definedName>
    <definedName name="cccc">#REF!</definedName>
    <definedName name="ccccc">#REF!</definedName>
    <definedName name="d">[9]Listák!$A$16:$A$20</definedName>
    <definedName name="ddd">#REF!</definedName>
    <definedName name="ddd_11">#REF!</definedName>
    <definedName name="ddd_12">#REF!</definedName>
    <definedName name="ddd_9">#REF!</definedName>
    <definedName name="e">[10]Listák!$F$1:$F$9</definedName>
    <definedName name="é">[11]Listák!$B$1:$B$12</definedName>
    <definedName name="erayethnyarth">[12]Listák!$A$16:$A$20</definedName>
    <definedName name="Excel_BuiltIn__Filter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0">#REF!</definedName>
    <definedName name="Excel_BuiltIn_Print_Area_1_1_11">#REF!</definedName>
    <definedName name="Excel_BuiltIn_Print_Area_1_1_12">#REF!</definedName>
    <definedName name="Excel_BuiltIn_Print_Area_1_1_9">#REF!</definedName>
    <definedName name="Excel_BuiltIn_Print_Area_1_10">#REF!</definedName>
    <definedName name="Excel_BuiltIn_Print_Area_1_11">#REF!</definedName>
    <definedName name="Excel_BuiltIn_Print_Titles_1">#REF!</definedName>
    <definedName name="Excel_BuiltIn_Print_Titles_1_1">#REF!</definedName>
    <definedName name="Excel_BuiltIn_Print_Titles_1_1_9">#REF!</definedName>
    <definedName name="Excel_BuiltIn_Print_Titles_1_9">#REF!</definedName>
    <definedName name="f">#REF!</definedName>
    <definedName name="FelhMod">[13]Param!$M$2:$M$15</definedName>
    <definedName name="fizfok">[7]Listák!$B$1:$B$12</definedName>
    <definedName name="fkeres">#REF!</definedName>
    <definedName name="fkeres_11">#REF!</definedName>
    <definedName name="fkeres_12">#REF!</definedName>
    <definedName name="fkeres_2">#REF!</definedName>
    <definedName name="fkeres_2_11">#REF!</definedName>
    <definedName name="fkeres_2_12">#REF!</definedName>
    <definedName name="fkeres_2_9">#REF!</definedName>
    <definedName name="fkeres_20">#REF!</definedName>
    <definedName name="fkeres_20_11">#REF!</definedName>
    <definedName name="fkeres_20_12">#REF!</definedName>
    <definedName name="fkeres_20_9">#REF!</definedName>
    <definedName name="fkeres_9">#REF!</definedName>
    <definedName name="FKERES_BLOKK">#REF!</definedName>
    <definedName name="FKERES_BLOKK_11">#REF!</definedName>
    <definedName name="FKERES_BLOKK_12">#REF!</definedName>
    <definedName name="FKERES_BLOKK_15">#REF!</definedName>
    <definedName name="FKERES_BLOKK_15_11">#REF!</definedName>
    <definedName name="FKERES_BLOKK_15_12">#REF!</definedName>
    <definedName name="FKERES_BLOKK_15_9">#REF!</definedName>
    <definedName name="FKERES_BLOKK_2">#REF!</definedName>
    <definedName name="FKERES_BLOKK_2_11">#REF!</definedName>
    <definedName name="FKERES_BLOKK_20">#REF!</definedName>
    <definedName name="FKERES_BLOKK_20_11">#REF!</definedName>
    <definedName name="FKERES_BLOKK_20_12">#REF!</definedName>
    <definedName name="FKERES_BLOKK_20_9">#REF!</definedName>
    <definedName name="FKERES_BLOKK_24">#REF!</definedName>
    <definedName name="FKERES_BLOKK_24_11">#REF!</definedName>
    <definedName name="FKERES_BLOKK_24_12">#REF!</definedName>
    <definedName name="FKERES_BLOKK_24_9">#REF!</definedName>
    <definedName name="FKERES_BLOKK_28">#REF!</definedName>
    <definedName name="FKERES_BLOKK_28_11">#REF!</definedName>
    <definedName name="FKERES_BLOKK_28_12">#REF!</definedName>
    <definedName name="FKERES_BLOKK_28_9">#REF!</definedName>
    <definedName name="FKERES_BLOKK_31">#REF!</definedName>
    <definedName name="FKERES_BLOKK_31_11">#REF!</definedName>
    <definedName name="FKERES_BLOKK_31_12">#REF!</definedName>
    <definedName name="FKERES_BLOKK_31_9">#REF!</definedName>
    <definedName name="FKERES_BLOKK_9">#REF!</definedName>
    <definedName name="FKERES_II">#REF!</definedName>
    <definedName name="FKERES_II_11">#REF!</definedName>
    <definedName name="FKERES_II_12">#REF!</definedName>
    <definedName name="FKERES_II_15">#REF!</definedName>
    <definedName name="FKERES_II_15_11">#REF!</definedName>
    <definedName name="FKERES_II_15_12">#REF!</definedName>
    <definedName name="FKERES_II_15_9">#REF!</definedName>
    <definedName name="FKERES_II_2">#REF!</definedName>
    <definedName name="FKERES_II_2_11">#REF!</definedName>
    <definedName name="FKERES_II_20">#REF!</definedName>
    <definedName name="FKERES_II_20_11">#REF!</definedName>
    <definedName name="FKERES_II_20_12">#REF!</definedName>
    <definedName name="FKERES_II_20_9">#REF!</definedName>
    <definedName name="FKERES_II_24">#REF!</definedName>
    <definedName name="FKERES_II_24_11">#REF!</definedName>
    <definedName name="FKERES_II_24_12">#REF!</definedName>
    <definedName name="FKERES_II_24_9">#REF!</definedName>
    <definedName name="FKERES_II_28">#REF!</definedName>
    <definedName name="FKERES_II_28_11">#REF!</definedName>
    <definedName name="FKERES_II_28_12">#REF!</definedName>
    <definedName name="FKERES_II_28_9">#REF!</definedName>
    <definedName name="FKERES_II_31">#REF!</definedName>
    <definedName name="FKERES_II_31_11">#REF!</definedName>
    <definedName name="FKERES_II_31_12">#REF!</definedName>
    <definedName name="FKERES_II_31_9">#REF!</definedName>
    <definedName name="FKERES_II_9">#REF!</definedName>
    <definedName name="FKERES_III">#REF!</definedName>
    <definedName name="FKERES_III_11">#REF!</definedName>
    <definedName name="FKERES_III_12">#REF!</definedName>
    <definedName name="FKERES_III_15">#REF!</definedName>
    <definedName name="FKERES_III_15_11">#REF!</definedName>
    <definedName name="FKERES_III_15_12">#REF!</definedName>
    <definedName name="FKERES_III_15_9">#REF!</definedName>
    <definedName name="FKERES_III_2">#REF!</definedName>
    <definedName name="FKERES_III_2_11">#REF!</definedName>
    <definedName name="FKERES_III_20">#REF!</definedName>
    <definedName name="FKERES_III_20_11">#REF!</definedName>
    <definedName name="FKERES_III_20_12">#REF!</definedName>
    <definedName name="FKERES_III_20_9">#REF!</definedName>
    <definedName name="FKERES_III_24">#REF!</definedName>
    <definedName name="FKERES_III_24_11">#REF!</definedName>
    <definedName name="FKERES_III_24_12">#REF!</definedName>
    <definedName name="FKERES_III_24_9">#REF!</definedName>
    <definedName name="FKERES_III_28">#REF!</definedName>
    <definedName name="FKERES_III_28_11">#REF!</definedName>
    <definedName name="FKERES_III_28_12">#REF!</definedName>
    <definedName name="FKERES_III_28_9">#REF!</definedName>
    <definedName name="FKERES_III_31">#REF!</definedName>
    <definedName name="FKERES_III_31_11">#REF!</definedName>
    <definedName name="FKERES_III_31_12">#REF!</definedName>
    <definedName name="FKERES_III_31_9">#REF!</definedName>
    <definedName name="FKERES_III_9">#REF!</definedName>
    <definedName name="FKERES_IV">#REF!</definedName>
    <definedName name="FKERES_IV_11">#REF!</definedName>
    <definedName name="FKERES_IV_12">#REF!</definedName>
    <definedName name="FKERES_IV_15">#REF!</definedName>
    <definedName name="FKERES_IV_15_11">#REF!</definedName>
    <definedName name="FKERES_IV_15_12">#REF!</definedName>
    <definedName name="FKERES_IV_15_9">#REF!</definedName>
    <definedName name="FKERES_IV_2">#REF!</definedName>
    <definedName name="FKERES_IV_2_11">#REF!</definedName>
    <definedName name="FKERES_IV_20">#REF!</definedName>
    <definedName name="FKERES_IV_20_11">#REF!</definedName>
    <definedName name="FKERES_IV_20_12">#REF!</definedName>
    <definedName name="FKERES_IV_20_9">#REF!</definedName>
    <definedName name="FKERES_IV_24">#REF!</definedName>
    <definedName name="FKERES_IV_24_11">#REF!</definedName>
    <definedName name="FKERES_IV_24_12">#REF!</definedName>
    <definedName name="FKERES_IV_24_9">#REF!</definedName>
    <definedName name="FKERES_IV_9">#REF!</definedName>
    <definedName name="foka">[7]Listák!$E$1:$E$3</definedName>
    <definedName name="gg">[14]Listák!$E$1:$E$3</definedName>
    <definedName name="GJMFajta2">[13]Param!$A$2:$A$13</definedName>
    <definedName name="h">[15]Listák!$F$16:$F$20</definedName>
    <definedName name="hitel">#REF!</definedName>
    <definedName name="hiteltbl">#REF!</definedName>
    <definedName name="i">[16]Listák!$F$16:$F$20</definedName>
    <definedName name="í">[16]Listák!$F$1:$F$9</definedName>
    <definedName name="j">[15]Listák!$A$16:$A$20</definedName>
    <definedName name="jellege">[7]Listák!$F$16:$F$20</definedName>
    <definedName name="jklhuighukzbk">[17]Listák!$F$16:$F$20</definedName>
    <definedName name="jogvisz">[7]Listák!$L$1:$L$2</definedName>
    <definedName name="Jogviszony">[7]Listák!$A$1:$A$6</definedName>
    <definedName name="k">#REF!</definedName>
    <definedName name="k_1">#REF!</definedName>
    <definedName name="k_1_1">#REF!</definedName>
    <definedName name="k_1_11">#REF!</definedName>
    <definedName name="k_1_12">#REF!</definedName>
    <definedName name="k_1_9">#REF!</definedName>
    <definedName name="k_10">#REF!</definedName>
    <definedName name="k_11">#REF!</definedName>
    <definedName name="k_12">#REF!</definedName>
    <definedName name="k_2">#REF!</definedName>
    <definedName name="k_2_11">#REF!</definedName>
    <definedName name="k_20">#REF!</definedName>
    <definedName name="k_20_11">#REF!</definedName>
    <definedName name="k_20_12">#REF!</definedName>
    <definedName name="k_20_9">#REF!</definedName>
    <definedName name="k_5">#REF!</definedName>
    <definedName name="k_5_10">#REF!</definedName>
    <definedName name="k_6">#REF!</definedName>
    <definedName name="k_6_10">#REF!</definedName>
    <definedName name="k_9">#REF!</definedName>
    <definedName name="keres">#REF!</definedName>
    <definedName name="keres_11">#REF!</definedName>
    <definedName name="keres_12">#REF!</definedName>
    <definedName name="keres_2">#REF!</definedName>
    <definedName name="keres_2_11">#REF!</definedName>
    <definedName name="keres_20">#REF!</definedName>
    <definedName name="keres_20_11">#REF!</definedName>
    <definedName name="keres_20_12">#REF!</definedName>
    <definedName name="keres_20_9">#REF!</definedName>
    <definedName name="keres_9">#REF!</definedName>
    <definedName name="kitart">#REF!</definedName>
    <definedName name="kitart_11">#REF!</definedName>
    <definedName name="kitart_12">#REF!</definedName>
    <definedName name="kitart_2">#REF!</definedName>
    <definedName name="kitart_2_11">#REF!</definedName>
    <definedName name="kitart_20">#REF!</definedName>
    <definedName name="kitart_20_11">#REF!</definedName>
    <definedName name="kitart_20_12">#REF!</definedName>
    <definedName name="kitart_20_9">#REF!</definedName>
    <definedName name="kitart_9">#REF!</definedName>
    <definedName name="kk">[18]Listák!$F$16:$F$20</definedName>
    <definedName name="kkk">#REF!</definedName>
    <definedName name="kkk_11">#REF!</definedName>
    <definedName name="kkk_12">#REF!</definedName>
    <definedName name="kkk_2">#REF!</definedName>
    <definedName name="kkk_2_11">#REF!</definedName>
    <definedName name="kkk_20">#REF!</definedName>
    <definedName name="kkk_20_11">#REF!</definedName>
    <definedName name="kkk_20_12">#REF!</definedName>
    <definedName name="kkk_20_9">#REF!</definedName>
    <definedName name="kkk_9">#REF!</definedName>
    <definedName name="KotesOka">[8]Param!$O$30:$O$36</definedName>
    <definedName name="KOTO0403">#REF!</definedName>
    <definedName name="KOTO0403_11">#REF!</definedName>
    <definedName name="KOTO0403_12">#REF!</definedName>
    <definedName name="KOTO0403_2">#REF!</definedName>
    <definedName name="KOTO0403_2_11">#REF!</definedName>
    <definedName name="KOTO0403_2_12">#REF!</definedName>
    <definedName name="KOTO0403_2_9">#REF!</definedName>
    <definedName name="KOTO0403_20">#REF!</definedName>
    <definedName name="KOTO0403_20_11">#REF!</definedName>
    <definedName name="KOTO0403_20_12">#REF!</definedName>
    <definedName name="KOTO0403_20_9">#REF!</definedName>
    <definedName name="KOTO0403_9">#REF!</definedName>
    <definedName name="kölesd">[19]Listák!$E$1:$E$3</definedName>
    <definedName name="közfoglalkoztatott">#REF!</definedName>
    <definedName name="l">[11]Listák!$A$16:$A$20</definedName>
    <definedName name="lé">[18]Listák!$L$1:$L$2</definedName>
    <definedName name="m">[9]Listák!$B$1:$B$12</definedName>
    <definedName name="megnev">[7]Listák!$F$1:$F$9</definedName>
    <definedName name="mérlegek">#REF!</definedName>
    <definedName name="mm">[14]Listák!$L$1:$L$2</definedName>
    <definedName name="n">[11]Listák!$F$16:$F$20</definedName>
    <definedName name="nm">[20]Listák!$B$1:$B$12</definedName>
    <definedName name="nyk">#REF!</definedName>
    <definedName name="ő">[5]Listák!$A$1:$A$6</definedName>
    <definedName name="p">[21]Listák!$F$16:$F$20</definedName>
    <definedName name="planitamop">#REF!</definedName>
    <definedName name="_xlnm.Print_Titles" localSheetId="9">'9-10. sz.'!$5:$5</definedName>
    <definedName name="q">[2]Listák!$F$1:$F$9</definedName>
    <definedName name="sd">[4]Listák!$B$1:$B$12</definedName>
    <definedName name="t">[22]Listák!$F$16:$F$20</definedName>
    <definedName name="takácsgábor">#REF!</definedName>
    <definedName name="Tankerület">#REF!</definedName>
    <definedName name="tavol">[7]Listák!$A$16:$A$20</definedName>
    <definedName name="u">[21]Listák!$F$1:$F$9</definedName>
    <definedName name="ú">[5]Listák!$L$1:$L$2</definedName>
    <definedName name="ű">[5]Listák!$A$16:$A$20</definedName>
    <definedName name="v">[23]Listák!$F$1:$F$9</definedName>
    <definedName name="Városunkcsillagai">#REF!</definedName>
    <definedName name="vb">[20]Listák!$L$1:$L$2</definedName>
    <definedName name="w">[10]Listák!$L$1:$L$2</definedName>
    <definedName name="x">[9]Listák!$F$16:$F$20</definedName>
    <definedName name="y">[23]Listák!$F$16:$F$20</definedName>
    <definedName name="z">[24]Listák!$E$1:$E$3</definedName>
  </definedNames>
  <calcPr calcId="114210" fullCalcOnLoad="1"/>
</workbook>
</file>

<file path=xl/calcChain.xml><?xml version="1.0" encoding="utf-8"?>
<calcChain xmlns="http://schemas.openxmlformats.org/spreadsheetml/2006/main">
  <c r="M17" i="14"/>
  <c r="L17"/>
  <c r="K17"/>
  <c r="J17"/>
  <c r="I17"/>
  <c r="H17"/>
  <c r="G17"/>
  <c r="F17"/>
  <c r="E17"/>
  <c r="D17"/>
  <c r="C17"/>
  <c r="B17"/>
  <c r="M16"/>
  <c r="L16"/>
  <c r="K16"/>
  <c r="J16"/>
  <c r="I16"/>
  <c r="H16"/>
  <c r="G16"/>
  <c r="F16"/>
  <c r="E16"/>
  <c r="D16"/>
  <c r="C16"/>
  <c r="B16"/>
  <c r="M15"/>
  <c r="L15"/>
  <c r="K15"/>
  <c r="J15"/>
  <c r="I15"/>
  <c r="H15"/>
  <c r="G15"/>
  <c r="F15"/>
  <c r="E15"/>
  <c r="D15"/>
  <c r="C15"/>
  <c r="B15"/>
  <c r="M14"/>
  <c r="L14"/>
  <c r="K14"/>
  <c r="J14"/>
  <c r="I14"/>
  <c r="H14"/>
  <c r="G14"/>
  <c r="F14"/>
  <c r="E14"/>
  <c r="D14"/>
  <c r="C14"/>
  <c r="B14"/>
  <c r="M13"/>
  <c r="L13"/>
  <c r="K13"/>
  <c r="J13"/>
  <c r="I13"/>
  <c r="H13"/>
  <c r="G13"/>
  <c r="F13"/>
  <c r="E13"/>
  <c r="D13"/>
  <c r="C13"/>
  <c r="B13"/>
  <c r="M12"/>
  <c r="L12"/>
  <c r="K12"/>
  <c r="J12"/>
  <c r="I12"/>
  <c r="H12"/>
  <c r="G12"/>
  <c r="F12"/>
  <c r="E12"/>
  <c r="D12"/>
  <c r="C12"/>
  <c r="B12"/>
  <c r="M11"/>
  <c r="L11"/>
  <c r="K11"/>
  <c r="J11"/>
  <c r="I11"/>
  <c r="H11"/>
  <c r="G11"/>
  <c r="F11"/>
  <c r="E11"/>
  <c r="D11"/>
  <c r="C11"/>
  <c r="B11"/>
  <c r="M10"/>
  <c r="L10"/>
  <c r="K10"/>
  <c r="J10"/>
  <c r="I10"/>
  <c r="H10"/>
  <c r="G10"/>
  <c r="F10"/>
  <c r="E10"/>
  <c r="D10"/>
  <c r="C10"/>
  <c r="B10"/>
  <c r="M9"/>
  <c r="L9"/>
  <c r="K9"/>
  <c r="J9"/>
  <c r="I9"/>
  <c r="H9"/>
  <c r="G9"/>
  <c r="F9"/>
  <c r="E9"/>
  <c r="D9"/>
  <c r="C9"/>
  <c r="B9"/>
  <c r="M8"/>
  <c r="L8"/>
  <c r="K8"/>
  <c r="J8"/>
  <c r="I8"/>
  <c r="H8"/>
  <c r="G8"/>
  <c r="F8"/>
  <c r="E8"/>
  <c r="D8"/>
  <c r="C8"/>
  <c r="B8"/>
  <c r="M7"/>
  <c r="L7"/>
  <c r="K7"/>
  <c r="J7"/>
  <c r="I7"/>
  <c r="H7"/>
  <c r="G7"/>
  <c r="F7"/>
  <c r="E7"/>
  <c r="D7"/>
  <c r="C7"/>
  <c r="B7"/>
  <c r="M6"/>
  <c r="L6"/>
  <c r="K6"/>
  <c r="J6"/>
  <c r="I6"/>
  <c r="H6"/>
  <c r="G6"/>
  <c r="F6"/>
  <c r="E6"/>
  <c r="D6"/>
  <c r="C6"/>
  <c r="B6"/>
  <c r="O27" i="13"/>
  <c r="O14"/>
</calcChain>
</file>

<file path=xl/sharedStrings.xml><?xml version="1.0" encoding="utf-8"?>
<sst xmlns="http://schemas.openxmlformats.org/spreadsheetml/2006/main" count="489" uniqueCount="336">
  <si>
    <t>Az ingatlant használó intézmény megnevezése</t>
  </si>
  <si>
    <t>Ingatlan címe</t>
  </si>
  <si>
    <t>Helyrajzi száma/ alrészlet</t>
  </si>
  <si>
    <t>Megnevezés/ művelési ág tulajdoni lap szerint</t>
  </si>
  <si>
    <t>Alapterület tulajdoni lap szerint (m2)</t>
  </si>
  <si>
    <t>Hasznos alapterület, az ingatlanon álló épület területe ( m2)</t>
  </si>
  <si>
    <t>Intézmény által használt terület (m2)</t>
  </si>
  <si>
    <t>Műemlék/ természeti védettség</t>
  </si>
  <si>
    <t>Főkönyvi számla és megnevezése</t>
  </si>
  <si>
    <t>Halmozott értékcsökkenés (Ft)</t>
  </si>
  <si>
    <t>Terhek</t>
  </si>
  <si>
    <t>Megjegyzés</t>
  </si>
  <si>
    <t>Tulajdonos (Település önkörmányzat, Cég,  stb.)</t>
  </si>
  <si>
    <t>Használat jogcíme (tulajdonos, bérlő, használó)</t>
  </si>
  <si>
    <t>Az Átadó vagyonkezelésében vagy használatában lévő, valamint az Átadó által bérelt ingatlanok, illetve ingatlanrészlet adatai</t>
  </si>
  <si>
    <t>Az átadó számviteli nyilvántartása szerint, az ingatlannyilvántartás analitikájának kartonai szerint, soronként.</t>
  </si>
  <si>
    <t>1. számú melléklet átadás-átvételi megállapodáshoz átadásra kerülő ingatlanok, ingatlanrészek nyilvántartása</t>
  </si>
  <si>
    <t>Alkalmazott leírási kulcs</t>
  </si>
  <si>
    <t>Település</t>
  </si>
  <si>
    <t>Intézmény Címe</t>
  </si>
  <si>
    <t>Intézmény megnevezése</t>
  </si>
  <si>
    <t>Helyiség megnevezése</t>
  </si>
  <si>
    <t>Hrsz.</t>
  </si>
  <si>
    <t>Sorszám</t>
  </si>
  <si>
    <t>1. a. melléklet helyiséglista</t>
  </si>
  <si>
    <t>GK. Bizosító</t>
  </si>
  <si>
    <t>Biztosítási kötv. Szám</t>
  </si>
  <si>
    <t>szállítható szem. Szám.</t>
  </si>
  <si>
    <t>önsúly</t>
  </si>
  <si>
    <t>össz terhelés</t>
  </si>
  <si>
    <t>raksúly</t>
  </si>
  <si>
    <t>teljesítmény</t>
  </si>
  <si>
    <t>Üzemanyag benzin / diesel</t>
  </si>
  <si>
    <t>henger térfogat cm3</t>
  </si>
  <si>
    <t>Gk felhasználása</t>
  </si>
  <si>
    <t>Üzembe hely. év</t>
  </si>
  <si>
    <t>Gk vétel időpontja</t>
  </si>
  <si>
    <t>Gyárt év</t>
  </si>
  <si>
    <t>Motorszám</t>
  </si>
  <si>
    <t>Alvázszám</t>
  </si>
  <si>
    <t>Típus</t>
  </si>
  <si>
    <t>Gyártmány</t>
  </si>
  <si>
    <t>Forg. eng. szám</t>
  </si>
  <si>
    <t>Gk. fajta</t>
  </si>
  <si>
    <t>Rendszám</t>
  </si>
  <si>
    <t>Telephely</t>
  </si>
  <si>
    <t>Törzskönyv szám</t>
  </si>
  <si>
    <t>Tulajdonos</t>
  </si>
  <si>
    <t>Intézmény azonosító</t>
  </si>
  <si>
    <t>VEZETÉKES ÉS GSM SZOLGÁLTATÁSOK ADATAI</t>
  </si>
  <si>
    <t>S. sz.</t>
  </si>
  <si>
    <t>Önkormányzat</t>
  </si>
  <si>
    <t>Intézmény neve (Tagintézmény, Telephely)</t>
  </si>
  <si>
    <t>Telefon Felhasználás célja</t>
  </si>
  <si>
    <t>Mobil telefon/ Vezetékes telefon/... készülék</t>
  </si>
  <si>
    <t>Vezetékes és GSM szolgáltató</t>
  </si>
  <si>
    <t>Adatszolgáltató Önkormányzat</t>
  </si>
  <si>
    <t>Kitöltő neve</t>
  </si>
  <si>
    <t>Kitöltő elérhetősége
(telefon)</t>
  </si>
  <si>
    <t>Kitöltő elérhetősége
(e-mail)</t>
  </si>
  <si>
    <t>Intézmény neve (Tagintézmény)</t>
  </si>
  <si>
    <t>Címe</t>
  </si>
  <si>
    <t>Felhasználó személy/épület/gépjármű/...</t>
  </si>
  <si>
    <t>Felhasználó beosztása</t>
  </si>
  <si>
    <t>Meglévő telefon, mobil telefon szükségességének indoklása (pár mondatban)</t>
  </si>
  <si>
    <t>Készülék tulajdonosa?</t>
  </si>
  <si>
    <t>Készülék kártyafüggetlen-e? Igen/nem</t>
  </si>
  <si>
    <t>Készülék tipusa?</t>
  </si>
  <si>
    <t>Hűségidő Nincs/ha van hány hónap még?</t>
  </si>
  <si>
    <t>Felmondás esetére kötbér kikötésre került-e, ha igen milyen összegben (Ft)</t>
  </si>
  <si>
    <t>Előfizető neve</t>
  </si>
  <si>
    <t>Számlafizető neve</t>
  </si>
  <si>
    <t>Átírásnál felmerülő egyéb probléma</t>
  </si>
  <si>
    <t>Szerződésben megjelölt kapcsolattartó neve</t>
  </si>
  <si>
    <t>Szerződésben megjelölt kapcsolattartó elérhetősége</t>
  </si>
  <si>
    <t>Telefonszám?</t>
  </si>
  <si>
    <t>Vezetékes telefon szolgáltató, GSM telefon Szolgáltató (t-home, telenor, vodafone, t-mobile, ...)</t>
  </si>
  <si>
    <t xml:space="preserve">előfizetéses/feltöltős </t>
  </si>
  <si>
    <t>Felmondás esetére kötbér kikötésre került-e, ha igen milyen összegben?</t>
  </si>
  <si>
    <t>Épülethez tartozó telefonközponthoz tartozik.</t>
  </si>
  <si>
    <t>előfizetéses</t>
  </si>
  <si>
    <t>nincs</t>
  </si>
  <si>
    <t>6.14 Melléklet Büntető, fegyelmi és kártérítési eljárások</t>
  </si>
  <si>
    <t xml:space="preserve">Érintett intézmény </t>
  </si>
  <si>
    <t>Károsult(ak)/eljárás alá vont(ak) neve</t>
  </si>
  <si>
    <t>(Kár)esemény időpontja</t>
  </si>
  <si>
    <t>(Kár)esemény rövid leírása</t>
  </si>
  <si>
    <t>Eljárás típusa (büntető, fegyelmi, kártérítési)</t>
  </si>
  <si>
    <t>Kártérítési igény összege (ha releváns)</t>
  </si>
  <si>
    <t>Fegyelmi vagy büntető eljárás esetén a hátralévő intézkedések 2016. december 31-én (ha releváns)</t>
  </si>
  <si>
    <t>Egyezségkötés peren kívül    (I/N)</t>
  </si>
  <si>
    <t>Peren kívüli egyezség tartalmi elemei (ha releváns)</t>
  </si>
  <si>
    <t>Peren kívüli egyezség alapján átadás-átvétel előtt kifizetett összeg (ha releváns)</t>
  </si>
  <si>
    <t>Peren kívüli egyezség esetén az átadás átvétel után kifizetendő összeg (ha releváns)</t>
  </si>
  <si>
    <t xml:space="preserve">Kifizetés biztosítás terhére                      (I/N) </t>
  </si>
  <si>
    <t xml:space="preserve">Kártérítési igényből peres eljárás lett     (I/N) </t>
  </si>
  <si>
    <t>Peres eljárás indításának oka</t>
  </si>
  <si>
    <t>Szerepel a peres eljárások átadasa között (I/N)</t>
  </si>
  <si>
    <t>MUNKAKÖRHÖZ KAPCSOLÓDÓ ADATOK</t>
  </si>
  <si>
    <t>Ssz.</t>
  </si>
  <si>
    <t>A működtetési feladatellátásban érintett köznevelési intézmény/tagintézmény megnevezése</t>
  </si>
  <si>
    <t>A működtetési feladatellátásban érintett köznevelési intézmény/tagintézmény székhelye</t>
  </si>
  <si>
    <t>Működtetési feladatot ellátó dolgozó neve*</t>
  </si>
  <si>
    <t>Adóazonosító jele</t>
  </si>
  <si>
    <t>Születési dátuma</t>
  </si>
  <si>
    <t xml:space="preserve">Amennyiben öresgégi nyugdíjra jogosult (Nytv. 18. §), továbbfoglalkoztatási engedéllyel rendelkezik-e    (igen/folyamatban/nem) </t>
  </si>
  <si>
    <t>Védett állományban tartozó dolgozó (igen/nem)</t>
  </si>
  <si>
    <t>Tartós távollét jogcíme</t>
  </si>
  <si>
    <t>Tartós távollét időtartama (kezdő és befejező dátuma)</t>
  </si>
  <si>
    <t>Jogviszony jellege 
(közalkalmazotti, 
munkaviszony, prémiumévek programban résztvevő, közfoglalkoztatott)</t>
  </si>
  <si>
    <t>A dolgozó besorolása</t>
  </si>
  <si>
    <t>Munkaköre</t>
  </si>
  <si>
    <t>Iskolai végzettsége, képesítése</t>
  </si>
  <si>
    <t>Jogviszonyának időtartama (határozatlan, határozott)</t>
  </si>
  <si>
    <t>Határozott idejű jogviszony esetén a kezdő és befejező időpont  (év, hó, nap)</t>
  </si>
  <si>
    <t>Határozott idejű esetén tartósan távollévő helyettesítése: H, meghatározott feladat ellátása: F</t>
  </si>
  <si>
    <t>Határozott idejű helyettesítő esetén a helyettesített dolgozó neve</t>
  </si>
  <si>
    <t>Folyamatban levő fegyelmi/kártérítési ügyek</t>
  </si>
  <si>
    <t>Közalkalmazotti jogviszonyból eredő követelések</t>
  </si>
  <si>
    <t>Folyamatban levő munkaügyi per</t>
  </si>
  <si>
    <t>Tanulmányi szerződéssel rendeklezik (igen/nem)</t>
  </si>
  <si>
    <t>Teljes munkaidőre átszámolt státusza</t>
  </si>
  <si>
    <t>* A kitöltéskor üres álláshelyet is kérjük feltüntetni!</t>
  </si>
  <si>
    <t>7. sz. melléklet Átadáshoz kapcsolódó szerződések jegyzéke</t>
  </si>
  <si>
    <t>Érintett intézmény</t>
  </si>
  <si>
    <t>Érintett ingatlan</t>
  </si>
  <si>
    <t>Iktatószám</t>
  </si>
  <si>
    <t>Szerződés típusa (megbízási, vállalkozási, stb.)</t>
  </si>
  <si>
    <t>Partner</t>
  </si>
  <si>
    <t>Lejárat</t>
  </si>
  <si>
    <t>Kapcsolódó kifizetési gyakoriság</t>
  </si>
  <si>
    <t>Összeg (Ft/kifizetési gyakoriság)</t>
  </si>
  <si>
    <t>Számla kibocsátással jár-e (Igen/Nem)</t>
  </si>
  <si>
    <t>Kapcsolódó jog/kötelezettség</t>
  </si>
  <si>
    <t>Pénzforgalom 2016. december 31-et követően (I/N)</t>
  </si>
  <si>
    <t>2016. december 31. utáni pénzforgalom összeg (ha releváns)</t>
  </si>
  <si>
    <t>7/a. számú melléklet a KLIK - NSZFH - EMMI - NGM megállapodáshoz</t>
  </si>
  <si>
    <t>9. sz. melléklet jogok és kötelezettségek nyilvántartása</t>
  </si>
  <si>
    <t>Kimutatás a 2016. december 31-án hatályos, illetve ezt követően hatályba lépő kötelezettségvállalásokról</t>
  </si>
  <si>
    <t>Sor szám</t>
  </si>
  <si>
    <t>Intézmény neve</t>
  </si>
  <si>
    <t xml:space="preserve">Kapcsolódó ingatlan </t>
  </si>
  <si>
    <t>Előirányzat megnevezése</t>
  </si>
  <si>
    <t>Kötelezettségvállalás típusa (szerződés / megrendelés / közbeszerzési pályázat)</t>
  </si>
  <si>
    <t>Kötelezettség-vállalás iktató száma</t>
  </si>
  <si>
    <t>Pénzügyi nyilvántartási szám</t>
  </si>
  <si>
    <t>Kötelezettségvállalás dátuma</t>
  </si>
  <si>
    <t>Kötelezettségvállalás lejárata</t>
  </si>
  <si>
    <t>Kötelezettségvállalás tárgya</t>
  </si>
  <si>
    <t>Érintett ingatlan címe, hrsz-e</t>
  </si>
  <si>
    <t>Feladatcsoport (főkönyvi besorolás)</t>
  </si>
  <si>
    <t>Partner megnevezése</t>
  </si>
  <si>
    <t>Fizetési gyakoriság</t>
  </si>
  <si>
    <t>Kötváll összege (bruttó, Ft)</t>
  </si>
  <si>
    <t>összesen</t>
  </si>
  <si>
    <t>10. sz. melléklet jogok és kötelezettségek nyilvántartása</t>
  </si>
  <si>
    <t>Kimutatás a 2016. december 31-án hatályos, illetve ezt követően hatályba lépő követelésekről, vagyoni értékű jogot keletkezéséről</t>
  </si>
  <si>
    <t>Követelés/jog típusa (szerződés / megrendelés / közbeszerzési pályázat)</t>
  </si>
  <si>
    <t>Kapcsolódó iktatószám iktató száma</t>
  </si>
  <si>
    <t>Keletkezés  dátuma</t>
  </si>
  <si>
    <t>Követelés/jog lejárta</t>
  </si>
  <si>
    <t>Követelés, jog tárgya</t>
  </si>
  <si>
    <t>Fizetési gyakoriság ha releváns</t>
  </si>
  <si>
    <t>Kapcsolódó pénzforgalom összege (bruttó, Ft, ha releváns)</t>
  </si>
  <si>
    <t>Kimutatás a Tankerületi Központ működtetésébe kerülő feladatellátási helyeken megvalósuló uniós pályázatokról</t>
  </si>
  <si>
    <t>No.</t>
  </si>
  <si>
    <t>Megye</t>
  </si>
  <si>
    <t>Tankerület</t>
  </si>
  <si>
    <t>Önkormányzat KSH</t>
  </si>
  <si>
    <t>Önkormányzat neve</t>
  </si>
  <si>
    <t>Tankerületi Központ fenntartásába és működtetésébe kerülő intézmények adatai</t>
  </si>
  <si>
    <t>Támogatási szerződést kötő szerv</t>
  </si>
  <si>
    <t>Pályázat címe</t>
  </si>
  <si>
    <t>Pályázat témája</t>
  </si>
  <si>
    <t>Pályázati azonosító</t>
  </si>
  <si>
    <t>Szerződés szerinti támogatás összege</t>
  </si>
  <si>
    <t>Támogatás intenzitása</t>
  </si>
  <si>
    <t xml:space="preserve">Pályázat stádiuma </t>
  </si>
  <si>
    <t>A pályázatban érintett egyéb intézmény(ek)</t>
  </si>
  <si>
    <t>2016. december 31-ig lehívott előleg összege</t>
  </si>
  <si>
    <t>2016. december 31-ig kiutalt összeg</t>
  </si>
  <si>
    <t>2016. december 31-ig felhasznált összeg</t>
  </si>
  <si>
    <t>2016. december 31-ig elszámolt  összeg</t>
  </si>
  <si>
    <t>Átadásra kerülő, még fel nem használt maradvány összeg (előleg)</t>
  </si>
  <si>
    <t>Szerződéskötés dátuma</t>
  </si>
  <si>
    <t>Megvalósítási határidő</t>
  </si>
  <si>
    <t>Fenntartási időszak vége</t>
  </si>
  <si>
    <t>OM azonosító</t>
  </si>
  <si>
    <t>Feladatellátási hely címe (helység)</t>
  </si>
  <si>
    <t>Feladatellátási hely címe (irányítószám)</t>
  </si>
  <si>
    <t>Feladatellátási hely címe (utca házszám)</t>
  </si>
  <si>
    <t>Feladatellátási hely címe (hrsz.)</t>
  </si>
  <si>
    <t>OSAP szerinti feladatellátási hely sorszám</t>
  </si>
  <si>
    <t>Hasznos alapterület (bruttó)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</si>
  <si>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</si>
  <si>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</si>
  <si>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</si>
  <si>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</si>
  <si>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</si>
  <si>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</si>
  <si>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</si>
  <si>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</si>
  <si>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</si>
  <si>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</si>
  <si>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</si>
  <si>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</si>
  <si>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</si>
  <si>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</si>
  <si>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</si>
  <si>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</si>
  <si>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</si>
  <si>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</si>
  <si>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</si>
  <si>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</si>
  <si>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</si>
  <si>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</si>
  <si>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</si>
  <si>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</si>
  <si>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</si>
  <si>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</si>
  <si>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</si>
  <si>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</si>
  <si>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</si>
  <si>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7. a. Az ingatlan rendeltetésszerű működtetésével kapcsolatos, hatályos szerződések</t>
  </si>
  <si>
    <t>A működtetéssel kapcsolatos közterhek, költségek, díjak rendezettségével, esetleges hátralékokkal kapcsolatban meglévő probléma leírása</t>
  </si>
  <si>
    <t>Megelőző oszloppal kapcsolatban rendelkezésre álló dokumentáció helye, ügyintéző elérhetősége</t>
  </si>
  <si>
    <t>Fizikai átadás módja EREDETBEN/MÁSOLATBAN/CD-n</t>
  </si>
  <si>
    <t>Amennyiben nem kerül átadásra indokolás</t>
  </si>
  <si>
    <t>2017. január 1. utánra áthúzódó kötelezettség összege</t>
  </si>
  <si>
    <t>7. c. Szolgáltatások megrndelésére vonatkozó hatályos szerződések, egyéb dokumentumok</t>
  </si>
  <si>
    <t>Megrendelt szolgáltatásokkal, költségek, díjak rendezettségével, esetleges hátralékokkal kapcsolatban meglévő probléma leírása</t>
  </si>
  <si>
    <t>7. d. Egyéb, például megbízási szerződések nyilvántartása</t>
  </si>
  <si>
    <t>7.e. melléklet Jogok és kötelezettségek nyilvántartása szerződésen kívül (pl. hatósági vagy bírósági határozat)</t>
  </si>
  <si>
    <t>8. sz. melléklet Jogok és kötelezettségek nyilvántartása (szerződések és egyéb dokumentumok papír alapon)</t>
  </si>
  <si>
    <t>F.sz.</t>
  </si>
  <si>
    <t>Fizikailag/CD-n összeállított szerződés sorszáma, vagy egyedi azonosítója</t>
  </si>
  <si>
    <t>2 sz. melléklet</t>
  </si>
  <si>
    <t>Az átadásra kerülő feladatok ellátásához szükséges leltári számmal vagy más azonosítóval ellátott tárgyi, informatikai eszközök, valamint szoftverek és alkalmazások nyilvántartása</t>
  </si>
  <si>
    <t>Tárgyi eszközök (melyek a további táblázatokba nem besorolhatóak)</t>
  </si>
  <si>
    <t>Informatikai eszközök/ szoftverek és alkalmazások</t>
  </si>
  <si>
    <t>Leltári szám</t>
  </si>
  <si>
    <t>Eszközök és tartozékainak megnevezés</t>
  </si>
  <si>
    <t>Gyártási szám</t>
  </si>
  <si>
    <t>Darabszám</t>
  </si>
  <si>
    <t>Bruttó érték</t>
  </si>
  <si>
    <t>Értékcsökkenés</t>
  </si>
  <si>
    <t>Értékcsökkenési leírás alkalmazott kulcsa</t>
  </si>
  <si>
    <t>Támogatásból történő beszerzés esetén a támogató megnevezése</t>
  </si>
  <si>
    <t>Támogatásból történő beszerzés esetén a projekt száma</t>
  </si>
  <si>
    <t>Eszközök és tartozékainak megnevezése/Szoftver, alkalmazás</t>
  </si>
  <si>
    <t>Leltári szám/azonosító</t>
  </si>
  <si>
    <t>Multifunkciós eszközök</t>
  </si>
  <si>
    <t>Irodai bútorok</t>
  </si>
  <si>
    <t>Bútor megnevezése</t>
  </si>
  <si>
    <t>Iskolai bútorok</t>
  </si>
  <si>
    <t>7 b. Folyamatban lévő karbantartási, felújítási, rekonstrukciós, beruházási munkálatokra vonatkozó szerződések.</t>
  </si>
  <si>
    <t>A kapcsolódó iratanyag utólagos átadására az Önkormányzat kötelezettséget vállal (I/N)</t>
  </si>
  <si>
    <t>Kapcsolódó iratanyag fellelhetősége</t>
  </si>
  <si>
    <t>Ügyintéző neve, elérhetősége</t>
  </si>
  <si>
    <t>PMPSZ Dunakeszi Tagintézménye</t>
  </si>
  <si>
    <t>2120 Dunakeszi, Bercsényi u. 5.</t>
  </si>
  <si>
    <t>orvosi rendelő és
nevelési tanácsadó</t>
  </si>
  <si>
    <t>Dunakeszi Vársos Önkormányzata 128/180</t>
  </si>
  <si>
    <t>tulajdonos</t>
  </si>
  <si>
    <t>Könyv szerinti bruttó érték 2016.09.30. állapot szerint ( Ft)</t>
  </si>
  <si>
    <t>Köszv szerinti nettó érték 2016.09.30. állapot szerint (Ft)</t>
  </si>
  <si>
    <t>Dunakeszi Város Önkormányzata</t>
  </si>
  <si>
    <t>Csopják Anita</t>
  </si>
  <si>
    <t>30/844-59-59</t>
  </si>
  <si>
    <t>csopjak.anita@dkkozuzemi.hu</t>
  </si>
  <si>
    <t>PMPSZ  - Nevelési Tanácsadó</t>
  </si>
  <si>
    <t>tanácsadó épülete</t>
  </si>
  <si>
    <t>tanácsadó</t>
  </si>
  <si>
    <t>(27)544-075, (27)544-076</t>
  </si>
  <si>
    <t>Invitech Megoldások Zrt.</t>
  </si>
  <si>
    <t>Dunakeszi Közüzemi Nonprofit Kft.</t>
  </si>
  <si>
    <t>Lőrincz András</t>
  </si>
  <si>
    <t>lorincz.andras@dkkozuzemi.hu</t>
  </si>
  <si>
    <t xml:space="preserve"> Ped.Szaksz.Nev.Tan. Bercsényi u 5 hrsz 3980</t>
  </si>
  <si>
    <t xml:space="preserve"> Bercsényi u 5 hrsz 3980</t>
  </si>
  <si>
    <t xml:space="preserve"> takarítás</t>
  </si>
  <si>
    <t>Future Fm Kft.</t>
  </si>
  <si>
    <t>havonta hosszabított</t>
  </si>
  <si>
    <t>havonta</t>
  </si>
  <si>
    <t>másolatban</t>
  </si>
  <si>
    <t>hulladékszállítás</t>
  </si>
  <si>
    <t>NHKV</t>
  </si>
  <si>
    <t>határozatlan</t>
  </si>
  <si>
    <t>gázkazán karbantartás</t>
  </si>
  <si>
    <t>HIRT JENŐ</t>
  </si>
  <si>
    <t>eseti vállalkozói szerz.</t>
  </si>
  <si>
    <t>évente</t>
  </si>
  <si>
    <t>01.hó tűz és munkavéd. szolg.</t>
  </si>
  <si>
    <t>WENFIS</t>
  </si>
  <si>
    <t>biztosítás</t>
  </si>
  <si>
    <t>QBE Insurance Kft.</t>
  </si>
  <si>
    <t>negyedévente</t>
  </si>
  <si>
    <t>fénymásolás</t>
  </si>
  <si>
    <t>Delta Services Kft.</t>
  </si>
  <si>
    <t>2016. évi könyvelt adatok alapján havi átlag</t>
  </si>
  <si>
    <t>áram</t>
  </si>
  <si>
    <t>MVM Partner ZRT.</t>
  </si>
  <si>
    <t>2017. évi könyvelt adatok alapján havi átlag</t>
  </si>
  <si>
    <t>gáz</t>
  </si>
  <si>
    <t>Tigáz Zrt.</t>
  </si>
  <si>
    <t>2018. évi könyvelt adatok alapján havi átlag</t>
  </si>
  <si>
    <t>víz</t>
  </si>
  <si>
    <t>DMRV ZRT.</t>
  </si>
  <si>
    <t>2019. évi könyvelt adatok alapján havi átlag</t>
  </si>
  <si>
    <t>telefon</t>
  </si>
  <si>
    <t>2020. évi könyvelt adatok alapján havi átlag</t>
  </si>
  <si>
    <t>PMPSZ</t>
  </si>
  <si>
    <t>üzemeltetési díj</t>
  </si>
  <si>
    <t>Polgármesteri Hivatal</t>
  </si>
  <si>
    <t>havi</t>
  </si>
  <si>
    <t>Invitel</t>
  </si>
  <si>
    <t>nem</t>
  </si>
  <si>
    <t>Tornaterem</t>
  </si>
  <si>
    <t>Tanterem</t>
  </si>
  <si>
    <t xml:space="preserve">Iroda </t>
  </si>
  <si>
    <t>Folyosó</t>
  </si>
  <si>
    <t>Fürdő</t>
  </si>
  <si>
    <t>Konyha</t>
  </si>
  <si>
    <t>WC</t>
  </si>
  <si>
    <t>Előtér</t>
  </si>
  <si>
    <t>Szélfogó</t>
  </si>
  <si>
    <t>Étkező</t>
  </si>
  <si>
    <t>Közlekedő</t>
  </si>
  <si>
    <t xml:space="preserve">Összesen: </t>
  </si>
  <si>
    <t>Nettó alapter: 128,93 m2</t>
  </si>
  <si>
    <t>Bruttó alapter: 146,98 m2</t>
  </si>
  <si>
    <t>6.542.600,-
128.160,-</t>
  </si>
  <si>
    <t>2.248.209,-
87.461,-</t>
  </si>
  <si>
    <t>2 %
3 %</t>
  </si>
  <si>
    <t>4.294.391,-
40.699,-</t>
  </si>
  <si>
    <t>NEMLEGES</t>
  </si>
</sst>
</file>

<file path=xl/styles.xml><?xml version="1.0" encoding="utf-8"?>
<styleSheet xmlns="http://schemas.openxmlformats.org/spreadsheetml/2006/main">
  <numFmts count="4">
    <numFmt numFmtId="43" formatCode="_-* #,##0.00\ _F_t_-;\-* #,##0.00\ _F_t_-;_-* &quot;-&quot;??\ _F_t_-;_-@_-"/>
    <numFmt numFmtId="164" formatCode="_-* #,##0\ _F_t_-;\-* #,##0\ _F_t_-;_-* &quot;-&quot;??\ _F_t_-;_-@_-"/>
    <numFmt numFmtId="165" formatCode="#,##0\ &quot;Ft&quot;"/>
    <numFmt numFmtId="166" formatCode="yyyy/mm/dd;@"/>
  </numFmts>
  <fonts count="4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u/>
      <sz val="11"/>
      <color indexed="10"/>
      <name val="Calibri"/>
      <family val="2"/>
      <charset val="238"/>
    </font>
    <font>
      <b/>
      <u/>
      <sz val="9"/>
      <color indexed="10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1"/>
      <name val="Calibri"/>
      <family val="2"/>
      <charset val="238"/>
    </font>
    <font>
      <b/>
      <sz val="10"/>
      <name val="Arial"/>
      <family val="2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Calibri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charset val="238"/>
    </font>
    <font>
      <sz val="11"/>
      <color indexed="8"/>
      <name val="Calibri"/>
      <family val="2"/>
    </font>
    <font>
      <sz val="10"/>
      <name val="Brooklyn"/>
      <charset val="238"/>
    </font>
    <font>
      <sz val="8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4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u/>
      <sz val="9.35"/>
      <color theme="10"/>
      <name val="Calibri"/>
      <family val="2"/>
      <charset val="238"/>
    </font>
    <font>
      <sz val="10"/>
      <color rgb="FF000000"/>
      <name val="Arial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36" fillId="0" borderId="0"/>
    <xf numFmtId="0" fontId="18" fillId="0" borderId="0"/>
    <xf numFmtId="0" fontId="39" fillId="0" borderId="0"/>
    <xf numFmtId="0" fontId="15" fillId="0" borderId="0"/>
    <xf numFmtId="0" fontId="20" fillId="0" borderId="0" applyNumberFormat="0" applyFill="0" applyBorder="0" applyAlignment="0" applyProtection="0"/>
    <xf numFmtId="0" fontId="16" fillId="0" borderId="0"/>
    <xf numFmtId="0" fontId="20" fillId="0" borderId="0"/>
    <xf numFmtId="0" fontId="18" fillId="0" borderId="0"/>
    <xf numFmtId="0" fontId="25" fillId="0" borderId="0"/>
    <xf numFmtId="0" fontId="16" fillId="0" borderId="0"/>
    <xf numFmtId="0" fontId="40" fillId="0" borderId="0"/>
    <xf numFmtId="0" fontId="41" fillId="0" borderId="0"/>
    <xf numFmtId="0" fontId="16" fillId="0" borderId="0" applyNumberFormat="0" applyFill="0" applyBorder="0" applyAlignment="0" applyProtection="0"/>
    <xf numFmtId="0" fontId="18" fillId="0" borderId="0"/>
    <xf numFmtId="0" fontId="20" fillId="0" borderId="0"/>
  </cellStyleXfs>
  <cellXfs count="29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/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17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1" xfId="0" applyBorder="1"/>
    <xf numFmtId="49" fontId="3" fillId="0" borderId="1" xfId="0" applyNumberFormat="1" applyFont="1" applyBorder="1" applyAlignment="1">
      <alignment horizontal="center"/>
    </xf>
    <xf numFmtId="165" fontId="0" fillId="0" borderId="0" xfId="0" applyNumberFormat="1"/>
    <xf numFmtId="165" fontId="2" fillId="0" borderId="2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/>
    <xf numFmtId="165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2" borderId="1" xfId="0" applyFont="1" applyFill="1" applyBorder="1" applyAlignment="1">
      <alignment horizontal="center"/>
    </xf>
    <xf numFmtId="0" fontId="39" fillId="0" borderId="0" xfId="9" applyAlignment="1">
      <alignment wrapText="1"/>
    </xf>
    <xf numFmtId="0" fontId="39" fillId="0" borderId="0" xfId="9" applyAlignment="1">
      <alignment horizontal="center" wrapText="1"/>
    </xf>
    <xf numFmtId="0" fontId="9" fillId="0" borderId="0" xfId="9" applyFont="1" applyAlignment="1">
      <alignment wrapText="1"/>
    </xf>
    <xf numFmtId="14" fontId="39" fillId="0" borderId="0" xfId="9" applyNumberFormat="1" applyAlignment="1">
      <alignment wrapText="1"/>
    </xf>
    <xf numFmtId="14" fontId="39" fillId="0" borderId="0" xfId="9" applyNumberFormat="1" applyAlignment="1">
      <alignment horizontal="center" wrapText="1"/>
    </xf>
    <xf numFmtId="0" fontId="39" fillId="0" borderId="0" xfId="9" applyBorder="1" applyAlignment="1">
      <alignment wrapText="1"/>
    </xf>
    <xf numFmtId="0" fontId="10" fillId="0" borderId="0" xfId="9" applyFont="1" applyBorder="1" applyAlignment="1">
      <alignment horizontal="center" wrapText="1"/>
    </xf>
    <xf numFmtId="0" fontId="39" fillId="0" borderId="1" xfId="9" applyBorder="1" applyAlignment="1">
      <alignment wrapText="1"/>
    </xf>
    <xf numFmtId="14" fontId="39" fillId="0" borderId="1" xfId="9" applyNumberFormat="1" applyBorder="1" applyAlignment="1">
      <alignment wrapText="1"/>
    </xf>
    <xf numFmtId="0" fontId="39" fillId="0" borderId="1" xfId="9" applyBorder="1" applyAlignment="1">
      <alignment horizontal="center" wrapText="1"/>
    </xf>
    <xf numFmtId="0" fontId="11" fillId="8" borderId="1" xfId="3" applyFont="1" applyBorder="1"/>
    <xf numFmtId="14" fontId="11" fillId="8" borderId="1" xfId="3" applyNumberFormat="1" applyFont="1" applyBorder="1"/>
    <xf numFmtId="0" fontId="11" fillId="8" borderId="1" xfId="3" applyFont="1" applyBorder="1" applyAlignment="1">
      <alignment horizontal="center" vertical="center"/>
    </xf>
    <xf numFmtId="0" fontId="11" fillId="8" borderId="1" xfId="3" applyFont="1" applyBorder="1" applyAlignment="1">
      <alignment wrapText="1"/>
    </xf>
    <xf numFmtId="0" fontId="11" fillId="8" borderId="3" xfId="3" applyFont="1" applyBorder="1"/>
    <xf numFmtId="49" fontId="11" fillId="8" borderId="3" xfId="3" applyNumberFormat="1" applyFont="1" applyBorder="1"/>
    <xf numFmtId="14" fontId="11" fillId="8" borderId="3" xfId="3" applyNumberFormat="1" applyFont="1" applyBorder="1"/>
    <xf numFmtId="0" fontId="11" fillId="8" borderId="3" xfId="3" applyFont="1" applyBorder="1" applyAlignment="1">
      <alignment horizontal="center" vertical="center"/>
    </xf>
    <xf numFmtId="0" fontId="11" fillId="8" borderId="3" xfId="3" applyFont="1" applyBorder="1" applyAlignment="1">
      <alignment wrapText="1"/>
    </xf>
    <xf numFmtId="0" fontId="39" fillId="0" borderId="4" xfId="9" applyBorder="1" applyAlignment="1">
      <alignment wrapText="1"/>
    </xf>
    <xf numFmtId="0" fontId="9" fillId="0" borderId="5" xfId="9" applyFont="1" applyBorder="1" applyAlignment="1">
      <alignment wrapText="1"/>
    </xf>
    <xf numFmtId="0" fontId="39" fillId="0" borderId="5" xfId="9" applyBorder="1" applyAlignment="1">
      <alignment wrapText="1"/>
    </xf>
    <xf numFmtId="0" fontId="9" fillId="0" borderId="5" xfId="9" applyFont="1" applyBorder="1" applyAlignment="1">
      <alignment horizontal="center" vertical="top" wrapText="1"/>
    </xf>
    <xf numFmtId="0" fontId="9" fillId="0" borderId="5" xfId="9" applyFont="1" applyBorder="1" applyAlignment="1">
      <alignment vertical="center" wrapText="1"/>
    </xf>
    <xf numFmtId="0" fontId="9" fillId="0" borderId="5" xfId="9" applyFont="1" applyBorder="1" applyAlignment="1">
      <alignment horizontal="center" vertical="center" wrapText="1"/>
    </xf>
    <xf numFmtId="0" fontId="12" fillId="0" borderId="5" xfId="9" applyFont="1" applyFill="1" applyBorder="1" applyAlignment="1">
      <alignment horizontal="center" vertical="center" wrapText="1"/>
    </xf>
    <xf numFmtId="0" fontId="12" fillId="0" borderId="5" xfId="9" applyFont="1" applyFill="1" applyBorder="1"/>
    <xf numFmtId="0" fontId="9" fillId="0" borderId="5" xfId="9" applyFont="1" applyBorder="1" applyAlignment="1">
      <alignment horizontal="center" wrapText="1"/>
    </xf>
    <xf numFmtId="0" fontId="9" fillId="0" borderId="6" xfId="9" applyFont="1" applyBorder="1" applyAlignment="1">
      <alignment horizontal="center" wrapText="1"/>
    </xf>
    <xf numFmtId="0" fontId="38" fillId="0" borderId="7" xfId="4" applyBorder="1" applyAlignment="1" applyProtection="1">
      <alignment horizontal="center" vertical="center" wrapText="1"/>
    </xf>
    <xf numFmtId="3" fontId="38" fillId="0" borderId="8" xfId="4" applyNumberFormat="1" applyFill="1" applyBorder="1" applyAlignment="1" applyProtection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8" fillId="0" borderId="1" xfId="4" applyBorder="1" applyAlignment="1" applyProtection="1">
      <alignment horizontal="center" vertical="center"/>
    </xf>
    <xf numFmtId="0" fontId="38" fillId="0" borderId="7" xfId="4" applyBorder="1" applyAlignment="1" applyProtection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10"/>
    <xf numFmtId="0" fontId="15" fillId="6" borderId="13" xfId="10" applyFill="1" applyBorder="1" applyAlignment="1">
      <alignment horizontal="center" vertical="center"/>
    </xf>
    <xf numFmtId="0" fontId="15" fillId="6" borderId="10" xfId="10" applyFill="1" applyBorder="1" applyAlignment="1">
      <alignment horizontal="center" vertical="center" wrapText="1"/>
    </xf>
    <xf numFmtId="0" fontId="12" fillId="6" borderId="10" xfId="10" applyFont="1" applyFill="1" applyBorder="1" applyAlignment="1">
      <alignment horizontal="center" vertical="center" wrapText="1"/>
    </xf>
    <xf numFmtId="0" fontId="16" fillId="6" borderId="10" xfId="10" applyFont="1" applyFill="1" applyBorder="1" applyAlignment="1">
      <alignment horizontal="center" vertical="center" wrapText="1"/>
    </xf>
    <xf numFmtId="0" fontId="15" fillId="6" borderId="14" xfId="10" applyFill="1" applyBorder="1" applyAlignment="1">
      <alignment horizontal="center" vertical="center" wrapText="1"/>
    </xf>
    <xf numFmtId="0" fontId="17" fillId="6" borderId="15" xfId="10" applyFont="1" applyFill="1" applyBorder="1" applyAlignment="1">
      <alignment horizontal="center" vertical="center" wrapText="1"/>
    </xf>
    <xf numFmtId="0" fontId="15" fillId="6" borderId="0" xfId="10" applyFill="1"/>
    <xf numFmtId="0" fontId="15" fillId="0" borderId="16" xfId="10" applyBorder="1"/>
    <xf numFmtId="0" fontId="15" fillId="0" borderId="11" xfId="10" applyBorder="1"/>
    <xf numFmtId="0" fontId="12" fillId="0" borderId="11" xfId="10" applyFont="1" applyBorder="1"/>
    <xf numFmtId="0" fontId="15" fillId="0" borderId="17" xfId="10" applyBorder="1"/>
    <xf numFmtId="0" fontId="15" fillId="0" borderId="18" xfId="10" applyBorder="1"/>
    <xf numFmtId="0" fontId="15" fillId="0" borderId="1" xfId="10" applyBorder="1"/>
    <xf numFmtId="0" fontId="12" fillId="0" borderId="1" xfId="10" applyFont="1" applyBorder="1"/>
    <xf numFmtId="0" fontId="15" fillId="0" borderId="19" xfId="10" applyBorder="1"/>
    <xf numFmtId="0" fontId="15" fillId="0" borderId="20" xfId="10" applyBorder="1"/>
    <xf numFmtId="0" fontId="15" fillId="0" borderId="12" xfId="10" applyBorder="1"/>
    <xf numFmtId="0" fontId="12" fillId="0" borderId="12" xfId="10" applyFont="1" applyBorder="1"/>
    <xf numFmtId="0" fontId="15" fillId="0" borderId="21" xfId="10" applyBorder="1"/>
    <xf numFmtId="0" fontId="12" fillId="0" borderId="0" xfId="10" applyFont="1"/>
    <xf numFmtId="0" fontId="19" fillId="0" borderId="0" xfId="20" applyFont="1" applyBorder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wrapText="1"/>
    </xf>
    <xf numFmtId="0" fontId="20" fillId="0" borderId="0" xfId="13" applyAlignment="1">
      <alignment vertical="center"/>
    </xf>
    <xf numFmtId="166" fontId="20" fillId="0" borderId="0" xfId="13" applyNumberFormat="1" applyAlignment="1">
      <alignment vertical="center"/>
    </xf>
    <xf numFmtId="0" fontId="21" fillId="0" borderId="0" xfId="13" applyFont="1" applyAlignment="1">
      <alignment horizontal="right" vertical="center"/>
    </xf>
    <xf numFmtId="0" fontId="22" fillId="0" borderId="0" xfId="13" applyFont="1" applyAlignment="1">
      <alignment vertical="center"/>
    </xf>
    <xf numFmtId="0" fontId="23" fillId="0" borderId="1" xfId="21" applyFont="1" applyBorder="1" applyAlignment="1">
      <alignment horizontal="center" vertical="center" wrapText="1"/>
    </xf>
    <xf numFmtId="166" fontId="23" fillId="0" borderId="1" xfId="21" applyNumberFormat="1" applyFont="1" applyBorder="1" applyAlignment="1">
      <alignment horizontal="center" vertical="center" wrapText="1"/>
    </xf>
    <xf numFmtId="0" fontId="12" fillId="0" borderId="1" xfId="13" applyFont="1" applyFill="1" applyBorder="1" applyAlignment="1">
      <alignment horizontal="center" vertical="center" wrapText="1"/>
    </xf>
    <xf numFmtId="0" fontId="20" fillId="0" borderId="22" xfId="21" applyFont="1" applyBorder="1" applyAlignment="1">
      <alignment horizontal="center" vertical="center" wrapText="1"/>
    </xf>
    <xf numFmtId="0" fontId="20" fillId="0" borderId="23" xfId="13" applyFill="1" applyBorder="1" applyAlignment="1">
      <alignment horizontal="center" vertical="center" wrapText="1"/>
    </xf>
    <xf numFmtId="0" fontId="20" fillId="0" borderId="23" xfId="21" applyFont="1" applyBorder="1" applyAlignment="1">
      <alignment horizontal="center" vertical="center" wrapText="1"/>
    </xf>
    <xf numFmtId="166" fontId="20" fillId="0" borderId="23" xfId="21" applyNumberFormat="1" applyFont="1" applyBorder="1" applyAlignment="1">
      <alignment horizontal="center" vertical="center" wrapText="1"/>
    </xf>
    <xf numFmtId="0" fontId="20" fillId="0" borderId="24" xfId="13" applyFill="1" applyBorder="1" applyAlignment="1">
      <alignment horizontal="center" vertical="center" wrapText="1"/>
    </xf>
    <xf numFmtId="0" fontId="20" fillId="0" borderId="23" xfId="13" applyBorder="1" applyAlignment="1">
      <alignment horizontal="left" vertical="center" wrapText="1"/>
    </xf>
    <xf numFmtId="3" fontId="20" fillId="0" borderId="23" xfId="21" applyNumberFormat="1" applyFont="1" applyBorder="1" applyAlignment="1">
      <alignment horizontal="center" vertical="center" wrapText="1"/>
    </xf>
    <xf numFmtId="0" fontId="20" fillId="0" borderId="0" xfId="13" applyAlignment="1">
      <alignment vertical="center" wrapText="1"/>
    </xf>
    <xf numFmtId="0" fontId="20" fillId="0" borderId="1" xfId="21" applyFont="1" applyBorder="1" applyAlignment="1">
      <alignment horizontal="center" vertical="center" wrapText="1"/>
    </xf>
    <xf numFmtId="0" fontId="16" fillId="0" borderId="1" xfId="13" applyFont="1" applyFill="1" applyBorder="1" applyAlignment="1">
      <alignment horizontal="center" vertical="center" wrapText="1"/>
    </xf>
    <xf numFmtId="166" fontId="20" fillId="0" borderId="1" xfId="21" applyNumberFormat="1" applyFont="1" applyBorder="1" applyAlignment="1">
      <alignment horizontal="center" vertical="center" wrapText="1"/>
    </xf>
    <xf numFmtId="0" fontId="16" fillId="7" borderId="1" xfId="13" applyFont="1" applyFill="1" applyBorder="1" applyAlignment="1">
      <alignment horizontal="center" vertical="center" wrapText="1"/>
    </xf>
    <xf numFmtId="0" fontId="21" fillId="0" borderId="1" xfId="13" applyNumberFormat="1" applyFont="1" applyFill="1" applyBorder="1" applyAlignment="1">
      <alignment horizontal="left" vertical="center" wrapText="1"/>
    </xf>
    <xf numFmtId="3" fontId="20" fillId="0" borderId="1" xfId="21" applyNumberFormat="1" applyFont="1" applyBorder="1" applyAlignment="1">
      <alignment horizontal="center" vertical="center" wrapText="1"/>
    </xf>
    <xf numFmtId="0" fontId="20" fillId="0" borderId="1" xfId="13" applyBorder="1" applyAlignment="1">
      <alignment vertical="center" wrapText="1"/>
    </xf>
    <xf numFmtId="0" fontId="16" fillId="0" borderId="1" xfId="13" applyFont="1" applyFill="1" applyBorder="1" applyAlignment="1">
      <alignment horizontal="left" vertical="center" wrapText="1"/>
    </xf>
    <xf numFmtId="0" fontId="20" fillId="0" borderId="1" xfId="21" applyFont="1" applyFill="1" applyBorder="1" applyAlignment="1">
      <alignment horizontal="center" vertical="center" wrapText="1"/>
    </xf>
    <xf numFmtId="0" fontId="20" fillId="0" borderId="1" xfId="13" applyBorder="1" applyAlignment="1">
      <alignment horizontal="left" vertical="center" wrapText="1"/>
    </xf>
    <xf numFmtId="0" fontId="23" fillId="0" borderId="1" xfId="21" applyFont="1" applyBorder="1" applyAlignment="1">
      <alignment horizontal="left" vertical="center"/>
    </xf>
    <xf numFmtId="0" fontId="12" fillId="7" borderId="1" xfId="13" applyFont="1" applyFill="1" applyBorder="1" applyAlignment="1">
      <alignment horizontal="center" vertical="center" wrapText="1"/>
    </xf>
    <xf numFmtId="0" fontId="23" fillId="0" borderId="1" xfId="13" applyFont="1" applyBorder="1" applyAlignment="1">
      <alignment horizontal="left" vertical="center" wrapText="1"/>
    </xf>
    <xf numFmtId="3" fontId="23" fillId="0" borderId="1" xfId="21" applyNumberFormat="1" applyFont="1" applyBorder="1" applyAlignment="1">
      <alignment horizontal="center" vertical="center" wrapText="1"/>
    </xf>
    <xf numFmtId="0" fontId="1" fillId="0" borderId="0" xfId="18" applyFont="1" applyProtection="1"/>
    <xf numFmtId="0" fontId="7" fillId="0" borderId="0" xfId="18" applyFont="1" applyAlignment="1" applyProtection="1">
      <alignment horizontal="center"/>
    </xf>
    <xf numFmtId="0" fontId="1" fillId="0" borderId="0" xfId="18" applyFont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 wrapText="1"/>
    </xf>
    <xf numFmtId="0" fontId="0" fillId="2" borderId="25" xfId="0" applyFont="1" applyFill="1" applyBorder="1" applyAlignment="1" applyProtection="1">
      <alignment horizontal="center" vertical="center" wrapText="1"/>
    </xf>
    <xf numFmtId="0" fontId="1" fillId="0" borderId="0" xfId="18" applyFont="1" applyFill="1" applyAlignment="1" applyProtection="1">
      <alignment horizontal="center" vertical="center" wrapText="1"/>
    </xf>
    <xf numFmtId="0" fontId="1" fillId="2" borderId="1" xfId="17" applyFont="1" applyFill="1" applyBorder="1" applyAlignment="1" applyProtection="1">
      <alignment horizontal="center" vertical="center" wrapText="1"/>
    </xf>
    <xf numFmtId="0" fontId="1" fillId="0" borderId="0" xfId="18" applyFont="1" applyFill="1" applyAlignment="1" applyProtection="1">
      <alignment horizontal="center" vertical="center"/>
    </xf>
    <xf numFmtId="0" fontId="1" fillId="0" borderId="1" xfId="17" applyFont="1" applyBorder="1" applyAlignment="1" applyProtection="1">
      <alignment wrapText="1"/>
    </xf>
    <xf numFmtId="0" fontId="0" fillId="0" borderId="1" xfId="0" applyFont="1" applyBorder="1" applyProtection="1"/>
    <xf numFmtId="0" fontId="0" fillId="0" borderId="1" xfId="0" applyFont="1" applyBorder="1" applyAlignment="1" applyProtection="1">
      <alignment horizontal="center"/>
    </xf>
    <xf numFmtId="0" fontId="1" fillId="0" borderId="1" xfId="18" applyFont="1" applyFill="1" applyBorder="1" applyAlignment="1" applyProtection="1">
      <alignment wrapText="1"/>
      <protection locked="0"/>
    </xf>
    <xf numFmtId="0" fontId="1" fillId="0" borderId="1" xfId="18" applyFont="1" applyFill="1" applyBorder="1" applyProtection="1">
      <protection locked="0"/>
    </xf>
    <xf numFmtId="0" fontId="1" fillId="0" borderId="0" xfId="18" applyFont="1" applyFill="1" applyAlignment="1" applyProtection="1">
      <alignment wrapText="1"/>
      <protection locked="0"/>
    </xf>
    <xf numFmtId="3" fontId="1" fillId="0" borderId="1" xfId="18" applyNumberFormat="1" applyFont="1" applyFill="1" applyBorder="1" applyProtection="1">
      <protection locked="0"/>
    </xf>
    <xf numFmtId="0" fontId="1" fillId="0" borderId="0" xfId="18" applyFont="1" applyFill="1" applyProtection="1">
      <protection locked="0"/>
    </xf>
    <xf numFmtId="0" fontId="1" fillId="0" borderId="1" xfId="18" applyFont="1" applyBorder="1" applyAlignment="1" applyProtection="1">
      <alignment wrapText="1"/>
      <protection locked="0"/>
    </xf>
    <xf numFmtId="0" fontId="1" fillId="0" borderId="1" xfId="18" applyFont="1" applyBorder="1" applyProtection="1">
      <protection locked="0"/>
    </xf>
    <xf numFmtId="3" fontId="1" fillId="0" borderId="1" xfId="18" applyNumberFormat="1" applyFont="1" applyBorder="1" applyProtection="1">
      <protection locked="0"/>
    </xf>
    <xf numFmtId="0" fontId="1" fillId="0" borderId="0" xfId="18" applyFont="1" applyProtection="1">
      <protection locked="0"/>
    </xf>
    <xf numFmtId="0" fontId="1" fillId="0" borderId="0" xfId="17" applyFont="1" applyAlignment="1" applyProtection="1">
      <alignment wrapText="1"/>
      <protection locked="0"/>
    </xf>
    <xf numFmtId="0" fontId="1" fillId="0" borderId="0" xfId="17" applyFont="1" applyProtection="1">
      <protection locked="0"/>
    </xf>
    <xf numFmtId="3" fontId="1" fillId="0" borderId="0" xfId="18" applyNumberFormat="1" applyFont="1" applyProtection="1">
      <protection locked="0"/>
    </xf>
    <xf numFmtId="0" fontId="7" fillId="0" borderId="0" xfId="0" applyFont="1" applyAlignment="1">
      <alignment horizontal="center"/>
    </xf>
    <xf numFmtId="0" fontId="0" fillId="0" borderId="0" xfId="0" applyBorder="1"/>
    <xf numFmtId="0" fontId="0" fillId="0" borderId="0" xfId="0" applyFont="1" applyAlignment="1">
      <alignment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26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8" fillId="0" borderId="0" xfId="9" applyFont="1" applyAlignment="1">
      <alignment wrapText="1"/>
    </xf>
    <xf numFmtId="0" fontId="31" fillId="0" borderId="31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right" vertical="center"/>
    </xf>
    <xf numFmtId="0" fontId="32" fillId="0" borderId="37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165" fontId="32" fillId="0" borderId="37" xfId="0" applyNumberFormat="1" applyFont="1" applyFill="1" applyBorder="1" applyAlignment="1">
      <alignment horizontal="center" vertical="center"/>
    </xf>
    <xf numFmtId="165" fontId="32" fillId="0" borderId="38" xfId="0" applyNumberFormat="1" applyFont="1" applyFill="1" applyBorder="1" applyAlignment="1">
      <alignment horizontal="center" vertical="center"/>
    </xf>
    <xf numFmtId="3" fontId="33" fillId="0" borderId="3" xfId="0" applyNumberFormat="1" applyFont="1" applyFill="1" applyBorder="1" applyAlignment="1">
      <alignment horizontal="center" vertical="center"/>
    </xf>
    <xf numFmtId="3" fontId="33" fillId="0" borderId="38" xfId="0" applyNumberFormat="1" applyFont="1" applyFill="1" applyBorder="1" applyAlignment="1">
      <alignment horizontal="center" vertical="center"/>
    </xf>
    <xf numFmtId="3" fontId="33" fillId="0" borderId="38" xfId="0" applyNumberFormat="1" applyFont="1" applyFill="1" applyBorder="1" applyAlignment="1">
      <alignment horizontal="center" vertical="center" wrapText="1"/>
    </xf>
    <xf numFmtId="0" fontId="33" fillId="0" borderId="39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 wrapText="1"/>
    </xf>
    <xf numFmtId="0" fontId="32" fillId="0" borderId="40" xfId="0" applyFont="1" applyBorder="1" applyAlignment="1">
      <alignment horizontal="center" vertical="center" wrapText="1"/>
    </xf>
    <xf numFmtId="0" fontId="32" fillId="0" borderId="41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right" vertical="center"/>
    </xf>
    <xf numFmtId="0" fontId="32" fillId="0" borderId="37" xfId="0" applyFont="1" applyBorder="1" applyAlignment="1">
      <alignment horizontal="center" vertical="center"/>
    </xf>
    <xf numFmtId="165" fontId="32" fillId="0" borderId="18" xfId="0" applyNumberFormat="1" applyFont="1" applyBorder="1" applyAlignment="1">
      <alignment horizontal="center" vertical="center"/>
    </xf>
    <xf numFmtId="165" fontId="32" fillId="0" borderId="40" xfId="0" applyNumberFormat="1" applyFont="1" applyBorder="1" applyAlignment="1">
      <alignment horizontal="center" vertical="center"/>
    </xf>
    <xf numFmtId="3" fontId="33" fillId="0" borderId="1" xfId="0" applyNumberFormat="1" applyFont="1" applyFill="1" applyBorder="1" applyAlignment="1">
      <alignment horizontal="center" vertical="center"/>
    </xf>
    <xf numFmtId="3" fontId="33" fillId="0" borderId="40" xfId="0" applyNumberFormat="1" applyFont="1" applyFill="1" applyBorder="1" applyAlignment="1">
      <alignment horizontal="center" vertical="center"/>
    </xf>
    <xf numFmtId="3" fontId="33" fillId="0" borderId="42" xfId="0" applyNumberFormat="1" applyFont="1" applyFill="1" applyBorder="1" applyAlignment="1">
      <alignment horizontal="center" vertical="center"/>
    </xf>
    <xf numFmtId="0" fontId="33" fillId="0" borderId="41" xfId="0" applyFont="1" applyBorder="1" applyAlignment="1">
      <alignment horizontal="center" vertical="center"/>
    </xf>
    <xf numFmtId="165" fontId="32" fillId="0" borderId="18" xfId="0" applyNumberFormat="1" applyFont="1" applyBorder="1" applyAlignment="1">
      <alignment horizontal="right" vertical="center"/>
    </xf>
    <xf numFmtId="165" fontId="32" fillId="0" borderId="40" xfId="0" applyNumberFormat="1" applyFont="1" applyBorder="1" applyAlignment="1">
      <alignment horizontal="right" vertical="center"/>
    </xf>
    <xf numFmtId="0" fontId="33" fillId="0" borderId="40" xfId="0" applyFont="1" applyBorder="1" applyAlignment="1">
      <alignment horizontal="center" vertical="center"/>
    </xf>
    <xf numFmtId="0" fontId="33" fillId="0" borderId="42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165" fontId="32" fillId="0" borderId="20" xfId="0" applyNumberFormat="1" applyFont="1" applyBorder="1" applyAlignment="1">
      <alignment horizontal="right" vertical="center"/>
    </xf>
    <xf numFmtId="165" fontId="32" fillId="0" borderId="34" xfId="0" applyNumberFormat="1" applyFont="1" applyBorder="1" applyAlignment="1">
      <alignment horizontal="right" vertical="center"/>
    </xf>
    <xf numFmtId="0" fontId="33" fillId="0" borderId="12" xfId="0" applyFont="1" applyBorder="1" applyAlignment="1">
      <alignment horizontal="center" vertical="center"/>
    </xf>
    <xf numFmtId="0" fontId="33" fillId="0" borderId="34" xfId="0" applyFont="1" applyBorder="1" applyAlignment="1">
      <alignment horizontal="center" vertical="center"/>
    </xf>
    <xf numFmtId="0" fontId="33" fillId="0" borderId="43" xfId="0" applyFont="1" applyBorder="1" applyAlignment="1">
      <alignment horizontal="center" vertical="center"/>
    </xf>
    <xf numFmtId="0" fontId="33" fillId="0" borderId="44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29" fillId="0" borderId="0" xfId="0" applyFont="1" applyAlignment="1">
      <alignment wrapText="1"/>
    </xf>
    <xf numFmtId="0" fontId="0" fillId="0" borderId="1" xfId="0" applyFill="1" applyBorder="1" applyAlignment="1">
      <alignment horizontal="center"/>
    </xf>
    <xf numFmtId="0" fontId="34" fillId="0" borderId="1" xfId="0" applyFont="1" applyBorder="1"/>
    <xf numFmtId="0" fontId="34" fillId="0" borderId="1" xfId="0" applyFont="1" applyFill="1" applyBorder="1"/>
    <xf numFmtId="0" fontId="34" fillId="0" borderId="1" xfId="0" applyFont="1" applyBorder="1" applyAlignment="1">
      <alignment horizontal="left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29" fillId="0" borderId="1" xfId="0" applyFont="1" applyBorder="1" applyAlignment="1">
      <alignment horizontal="center"/>
    </xf>
    <xf numFmtId="0" fontId="29" fillId="0" borderId="1" xfId="0" applyFont="1" applyBorder="1"/>
    <xf numFmtId="0" fontId="0" fillId="0" borderId="1" xfId="0" applyFont="1" applyBorder="1"/>
    <xf numFmtId="3" fontId="3" fillId="0" borderId="1" xfId="0" applyNumberFormat="1" applyFont="1" applyBorder="1" applyAlignment="1">
      <alignment horizontal="center" vertical="center" wrapText="1"/>
    </xf>
    <xf numFmtId="0" fontId="35" fillId="8" borderId="0" xfId="3" applyFont="1" applyAlignment="1">
      <alignment wrapText="1"/>
    </xf>
    <xf numFmtId="0" fontId="2" fillId="0" borderId="0" xfId="0" applyFont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48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10" fillId="0" borderId="0" xfId="9" applyFont="1" applyBorder="1" applyAlignment="1">
      <alignment horizontal="center" wrapText="1"/>
    </xf>
    <xf numFmtId="0" fontId="30" fillId="0" borderId="49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0" fontId="31" fillId="0" borderId="46" xfId="0" applyFont="1" applyBorder="1" applyAlignment="1">
      <alignment horizontal="center" vertical="center"/>
    </xf>
    <xf numFmtId="0" fontId="31" fillId="0" borderId="51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12" fillId="6" borderId="52" xfId="10" applyFont="1" applyFill="1" applyBorder="1" applyAlignment="1">
      <alignment horizontal="center" vertical="center" wrapText="1"/>
    </xf>
    <xf numFmtId="0" fontId="15" fillId="0" borderId="53" xfId="10" applyBorder="1" applyAlignment="1"/>
    <xf numFmtId="0" fontId="15" fillId="0" borderId="28" xfId="10" applyBorder="1" applyAlignment="1"/>
    <xf numFmtId="0" fontId="29" fillId="0" borderId="0" xfId="0" applyFont="1" applyAlignment="1">
      <alignment horizontal="center"/>
    </xf>
    <xf numFmtId="0" fontId="23" fillId="0" borderId="0" xfId="13" applyFont="1" applyAlignment="1">
      <alignment horizontal="center" vertical="center"/>
    </xf>
    <xf numFmtId="0" fontId="1" fillId="2" borderId="1" xfId="18" applyFont="1" applyFill="1" applyBorder="1" applyAlignment="1" applyProtection="1">
      <alignment horizontal="center" vertical="center" wrapText="1"/>
    </xf>
    <xf numFmtId="0" fontId="0" fillId="2" borderId="1" xfId="18" applyFont="1" applyFill="1" applyBorder="1" applyAlignment="1" applyProtection="1">
      <alignment horizontal="center" vertical="center" wrapText="1"/>
    </xf>
    <xf numFmtId="3" fontId="1" fillId="2" borderId="1" xfId="18" applyNumberFormat="1" applyFont="1" applyFill="1" applyBorder="1" applyAlignment="1" applyProtection="1">
      <alignment horizontal="center" vertical="center" wrapText="1"/>
    </xf>
    <xf numFmtId="0" fontId="7" fillId="0" borderId="0" xfId="18" applyFont="1" applyAlignment="1" applyProtection="1">
      <alignment horizontal="center"/>
    </xf>
    <xf numFmtId="0" fontId="0" fillId="2" borderId="47" xfId="0" applyFont="1" applyFill="1" applyBorder="1" applyAlignment="1" applyProtection="1">
      <alignment horizontal="center" vertical="center" wrapText="1"/>
    </xf>
    <xf numFmtId="0" fontId="0" fillId="2" borderId="3" xfId="0" applyFont="1" applyFill="1" applyBorder="1" applyAlignment="1" applyProtection="1">
      <alignment horizontal="center" vertical="center" wrapText="1"/>
    </xf>
    <xf numFmtId="0" fontId="0" fillId="2" borderId="25" xfId="0" applyFont="1" applyFill="1" applyBorder="1" applyAlignment="1" applyProtection="1">
      <alignment horizontal="center" vertical="center"/>
    </xf>
    <xf numFmtId="0" fontId="0" fillId="2" borderId="42" xfId="0" applyFont="1" applyFill="1" applyBorder="1" applyAlignment="1" applyProtection="1">
      <alignment horizontal="center" vertical="center"/>
    </xf>
  </cellXfs>
  <cellStyles count="22">
    <cellStyle name="Comma" xfId="1" builtinId="3"/>
    <cellStyle name="Ezres 2" xfId="2"/>
    <cellStyle name="Good" xfId="3" builtinId="26"/>
    <cellStyle name="Hyperlink" xfId="4" builtinId="8"/>
    <cellStyle name="Normal" xfId="0" builtinId="0"/>
    <cellStyle name="Normál 11" xfId="5"/>
    <cellStyle name="Normál 11 2" xfId="6"/>
    <cellStyle name="Normál 11 3" xfId="7"/>
    <cellStyle name="Normál 11_2012 koncepció bevétel-kiadás" xfId="8"/>
    <cellStyle name="Normál 2" xfId="9"/>
    <cellStyle name="Normál 3" xfId="10"/>
    <cellStyle name="Normál 3 2" xfId="11"/>
    <cellStyle name="Normál 3 3" xfId="12"/>
    <cellStyle name="Normál 4" xfId="13"/>
    <cellStyle name="Normál 5" xfId="14"/>
    <cellStyle name="Normál 6" xfId="15"/>
    <cellStyle name="Normál 7" xfId="16"/>
    <cellStyle name="Normál 8" xfId="17"/>
    <cellStyle name="Normál 9" xfId="18"/>
    <cellStyle name="Normál 9 2" xfId="19"/>
    <cellStyle name="Normál_Babits" xfId="20"/>
    <cellStyle name="Normál_Munka1" xfId="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Bak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Nev.ta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EGYM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Garay%20&#193;lt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I.%20B&#233;l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vidane\Asztal\KIK\&#193;llom&#225;nyt&#225;bl&#225;k%20be&#233;rkez&#337;k\Be&#233;rkez&#337;%20&#225;llom&#225;nyt&#225;bl&#225;k%202013.%20j&#250;lius\B&#225;tasz&#233;k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Judit\Downloads\&#193;llom&#225;nyt&#225;bla%202013.%2004.%2001.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G&#201;PKOCSIK/CEGL&#201;D%20TANKER&#220;LET/KLIK%20g&#233;pj&#225;rm&#369;%20KGF%20adatbejelent&#337;%20cegl&#233;d%20tanker&#252;l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b&#233;ri%20balogh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-%20&#336;cs&#233;ny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_v02%20Dienes%20160006%202013.0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vidane\Local%20Settings\Temporary%20Internet%20Files\OLK5CC\&#193;llom&#225;nyt&#225;bla%20kik&#252;ld&#233;s_v02_160017_2013060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KB/KLIK%20g&#233;pj&#225;rm&#369;%20KGF%20adatbejelent&#33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I.istv&#225;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B&#237;borv&#233;g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V&#225;rdomb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vidane\Local%20Settings\Temporary%20Internet%20Files\OLK5CC\&#193;llom&#225;nyt&#225;bla%20kik&#252;ld&#233;s_v02_20130314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HEM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vidane\Asztal\KIK\&#193;llom&#225;nyt&#225;bl&#225;k%20be&#233;rkez&#337;k\Be&#233;rkez&#337;%20&#225;llom&#225;nyt&#225;bl&#225;k%202013.%20szeptember\K&#214;LESD2013_09_03_&#193;llom&#225;nyt&#225;bla_K&#246;lesd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BAP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TISZK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Garay%20Gimn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&#193;llom&#225;nyt&#225;bla%20B&#225;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mkoneCSE/AppData/Local/Microsoft/Windows/Temporary%20Internet%20Files/Content.Outlook/3JIMS74C/Users/Dani/Downloads/&#225;llom&#225;nyt&#225;bla%20m&#225;jus/&#193;MK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Temporary%20Internet%20Files/Content.Outlook/XBMOHL19/T&#225;bl&#225;zatrendszer_20160915_nem%20z&#225;rolt%20cell&#225;kk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ka"/>
      <sheetName val="Baka Gyop. "/>
      <sheetName val="Minta"/>
      <sheetName val="Listák"/>
      <sheetName val="Munka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közalkalmazotti</v>
          </cell>
          <cell r="F1" t="str">
            <v>8 ált. vagy az alatti</v>
          </cell>
        </row>
        <row r="2">
          <cell r="A2" t="str">
            <v>kormánytisztviselői</v>
          </cell>
          <cell r="F2" t="str">
            <v>szakiskola</v>
          </cell>
        </row>
        <row r="3">
          <cell r="A3" t="str">
            <v>megbízási</v>
          </cell>
          <cell r="F3" t="str">
            <v>szakközépiskola</v>
          </cell>
        </row>
        <row r="4">
          <cell r="A4" t="str">
            <v>vállalkozási</v>
          </cell>
          <cell r="F4" t="str">
            <v>gimnázium</v>
          </cell>
        </row>
        <row r="5">
          <cell r="A5" t="str">
            <v>köztisztviselői</v>
          </cell>
          <cell r="F5" t="str">
            <v>érettségi</v>
          </cell>
        </row>
        <row r="6">
          <cell r="A6" t="str">
            <v>Mt.</v>
          </cell>
          <cell r="F6" t="str">
            <v>főiskola</v>
          </cell>
        </row>
        <row r="7">
          <cell r="F7" t="str">
            <v>egyetem</v>
          </cell>
        </row>
        <row r="8">
          <cell r="F8" t="str">
            <v>doktori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közalkalmazotti</v>
          </cell>
          <cell r="F1" t="str">
            <v>8 ált. vagy az alatti</v>
          </cell>
        </row>
        <row r="2">
          <cell r="A2" t="str">
            <v>kormánytisztviselői</v>
          </cell>
          <cell r="F2" t="str">
            <v>szakiskola</v>
          </cell>
        </row>
        <row r="3">
          <cell r="A3" t="str">
            <v>megbízási</v>
          </cell>
          <cell r="F3" t="str">
            <v>szakközépiskola</v>
          </cell>
        </row>
        <row r="4">
          <cell r="A4" t="str">
            <v>vállalkozási</v>
          </cell>
          <cell r="F4" t="str">
            <v>gimnázium</v>
          </cell>
        </row>
        <row r="5">
          <cell r="A5" t="str">
            <v>köztisztviselői</v>
          </cell>
          <cell r="F5" t="str">
            <v>érettségi</v>
          </cell>
        </row>
        <row r="6">
          <cell r="A6" t="str">
            <v>Mt.</v>
          </cell>
          <cell r="F6" t="str">
            <v>főiskola</v>
          </cell>
        </row>
        <row r="7">
          <cell r="F7" t="str">
            <v>egyetem</v>
          </cell>
        </row>
        <row r="8">
          <cell r="F8" t="str">
            <v>doktori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">
          <cell r="F1" t="str">
            <v>8 ált. vagy az alatti</v>
          </cell>
        </row>
        <row r="2">
          <cell r="F2" t="str">
            <v>szakiskola</v>
          </cell>
        </row>
        <row r="3">
          <cell r="F3" t="str">
            <v>szakközépiskola</v>
          </cell>
        </row>
        <row r="4">
          <cell r="F4" t="str">
            <v>gimnázium</v>
          </cell>
        </row>
        <row r="5">
          <cell r="F5" t="str">
            <v>érettségi</v>
          </cell>
        </row>
        <row r="6">
          <cell r="F6" t="str">
            <v>főiskola</v>
          </cell>
        </row>
        <row r="7">
          <cell r="F7" t="str">
            <v>egyetem</v>
          </cell>
        </row>
        <row r="8">
          <cell r="F8" t="str">
            <v>doktori</v>
          </cell>
        </row>
        <row r="16">
          <cell r="F16" t="str">
            <v>teljes</v>
          </cell>
        </row>
        <row r="17">
          <cell r="F17" t="str">
            <v xml:space="preserve">részmunkaidős 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I</v>
          </cell>
          <cell r="L1" t="str">
            <v>határozott</v>
          </cell>
        </row>
        <row r="2">
          <cell r="B2" t="str">
            <v>II</v>
          </cell>
          <cell r="L2" t="str">
            <v>határozatlan</v>
          </cell>
        </row>
        <row r="3">
          <cell r="B3" t="str">
            <v>A</v>
          </cell>
        </row>
        <row r="4">
          <cell r="B4" t="str">
            <v>B</v>
          </cell>
        </row>
        <row r="5">
          <cell r="B5" t="str">
            <v>C</v>
          </cell>
        </row>
        <row r="6">
          <cell r="B6" t="str">
            <v>D</v>
          </cell>
        </row>
        <row r="7">
          <cell r="B7" t="str">
            <v>E</v>
          </cell>
        </row>
        <row r="8">
          <cell r="B8" t="str">
            <v>F</v>
          </cell>
        </row>
        <row r="9">
          <cell r="B9" t="str">
            <v>G</v>
          </cell>
        </row>
        <row r="10">
          <cell r="B10" t="str">
            <v>H</v>
          </cell>
        </row>
        <row r="11">
          <cell r="B11" t="str">
            <v>I</v>
          </cell>
        </row>
        <row r="12">
          <cell r="B12" t="str">
            <v>J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160017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közalkalmazotti</v>
          </cell>
          <cell r="B1" t="str">
            <v>I</v>
          </cell>
          <cell r="L1" t="str">
            <v>határozott</v>
          </cell>
        </row>
        <row r="2">
          <cell r="A2" t="str">
            <v>kormánytisztviselői</v>
          </cell>
          <cell r="B2" t="str">
            <v>II</v>
          </cell>
          <cell r="L2" t="str">
            <v>határozatlan</v>
          </cell>
        </row>
        <row r="3">
          <cell r="A3" t="str">
            <v>megbízási</v>
          </cell>
          <cell r="B3" t="str">
            <v>A</v>
          </cell>
        </row>
        <row r="4">
          <cell r="A4" t="str">
            <v>vállalkozási</v>
          </cell>
          <cell r="B4" t="str">
            <v>B</v>
          </cell>
        </row>
        <row r="5">
          <cell r="A5" t="str">
            <v>köztisztviselői</v>
          </cell>
          <cell r="B5" t="str">
            <v>C</v>
          </cell>
        </row>
        <row r="6">
          <cell r="A6" t="str">
            <v>Mt.</v>
          </cell>
          <cell r="B6" t="str">
            <v>D</v>
          </cell>
        </row>
        <row r="7">
          <cell r="B7" t="str">
            <v>E</v>
          </cell>
        </row>
        <row r="8">
          <cell r="B8" t="str">
            <v>F</v>
          </cell>
        </row>
        <row r="9">
          <cell r="B9" t="str">
            <v>G</v>
          </cell>
        </row>
        <row r="10">
          <cell r="B10" t="str">
            <v>H</v>
          </cell>
        </row>
        <row r="11">
          <cell r="B11" t="str">
            <v>I</v>
          </cell>
        </row>
        <row r="12">
          <cell r="B12" t="str">
            <v>J</v>
          </cell>
        </row>
        <row r="16">
          <cell r="A16" t="str">
            <v>GYES</v>
          </cell>
        </row>
        <row r="17">
          <cell r="A17" t="str">
            <v>GYED</v>
          </cell>
        </row>
        <row r="18">
          <cell r="A18" t="str">
            <v>TGYÁS</v>
          </cell>
        </row>
        <row r="19">
          <cell r="A19" t="str">
            <v xml:space="preserve">Fiz.nélküli szabadság </v>
          </cell>
        </row>
        <row r="20">
          <cell r="A20" t="str">
            <v>Táppénz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">
          <cell r="E1" t="str">
            <v>alapfokú</v>
          </cell>
        </row>
        <row r="2">
          <cell r="E2" t="str">
            <v>középfokú</v>
          </cell>
        </row>
        <row r="3">
          <cell r="E3" t="str">
            <v>felsőfokú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 000"/>
      <sheetName val="Babits M. 001"/>
      <sheetName val="Baka I. 002 "/>
      <sheetName val="Baka I. 002 (2)"/>
      <sheetName val="Bátai H.J. 003"/>
      <sheetName val="Béri B.Á. 004"/>
      <sheetName val="Bíborvég 005"/>
      <sheetName val="Dienes V. 006"/>
      <sheetName val="Garay G. 007"/>
      <sheetName val="Perczel M. 008"/>
      <sheetName val="Városi N. 013"/>
      <sheetName val="Várdomb 016"/>
      <sheetName val="I. Béla 017"/>
      <sheetName val="Garay Á. 019"/>
      <sheetName val="Bátaszék 020"/>
      <sheetName val="Herceg E.M 021"/>
      <sheetName val="I. István 022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közalkalmazotti</v>
          </cell>
          <cell r="B1" t="str">
            <v>I</v>
          </cell>
          <cell r="E1" t="str">
            <v>alapfokú</v>
          </cell>
          <cell r="F1" t="str">
            <v>8 ált. vagy az alatti</v>
          </cell>
          <cell r="L1" t="str">
            <v>határozott</v>
          </cell>
        </row>
        <row r="2">
          <cell r="A2" t="str">
            <v>kormánytisztviselői</v>
          </cell>
          <cell r="B2" t="str">
            <v>II</v>
          </cell>
          <cell r="E2" t="str">
            <v>középfokú</v>
          </cell>
          <cell r="F2" t="str">
            <v>szakiskola</v>
          </cell>
          <cell r="L2" t="str">
            <v>határozatlan</v>
          </cell>
        </row>
        <row r="3">
          <cell r="A3" t="str">
            <v>megbízási</v>
          </cell>
          <cell r="B3" t="str">
            <v>A</v>
          </cell>
          <cell r="E3" t="str">
            <v>felsőfokú</v>
          </cell>
          <cell r="F3" t="str">
            <v>szakközépiskola</v>
          </cell>
        </row>
        <row r="4">
          <cell r="A4" t="str">
            <v>vállalkozási</v>
          </cell>
          <cell r="B4" t="str">
            <v>B</v>
          </cell>
          <cell r="F4" t="str">
            <v>gimnázium</v>
          </cell>
        </row>
        <row r="5">
          <cell r="A5" t="str">
            <v>köztisztviselői</v>
          </cell>
          <cell r="B5" t="str">
            <v>C</v>
          </cell>
          <cell r="F5" t="str">
            <v>érettségi</v>
          </cell>
        </row>
        <row r="6">
          <cell r="A6" t="str">
            <v>Mt.</v>
          </cell>
          <cell r="B6" t="str">
            <v>D</v>
          </cell>
          <cell r="F6" t="str">
            <v>főiskola</v>
          </cell>
        </row>
        <row r="7">
          <cell r="B7" t="str">
            <v>E</v>
          </cell>
          <cell r="F7" t="str">
            <v>egyetem</v>
          </cell>
        </row>
        <row r="8">
          <cell r="B8" t="str">
            <v>F</v>
          </cell>
          <cell r="F8" t="str">
            <v>doktori</v>
          </cell>
        </row>
        <row r="9">
          <cell r="B9" t="str">
            <v>G</v>
          </cell>
        </row>
        <row r="10">
          <cell r="B10" t="str">
            <v>H</v>
          </cell>
        </row>
        <row r="11">
          <cell r="B11" t="str">
            <v>I</v>
          </cell>
        </row>
        <row r="12">
          <cell r="B12" t="str">
            <v>J</v>
          </cell>
        </row>
        <row r="16">
          <cell r="A16" t="str">
            <v>GYES</v>
          </cell>
          <cell r="F16" t="str">
            <v>teljes</v>
          </cell>
        </row>
        <row r="17">
          <cell r="A17" t="str">
            <v>GYED</v>
          </cell>
          <cell r="F17" t="str">
            <v xml:space="preserve">részmunkaidős </v>
          </cell>
        </row>
        <row r="18">
          <cell r="A18" t="str">
            <v>TGYÁS</v>
          </cell>
        </row>
        <row r="19">
          <cell r="A19" t="str">
            <v xml:space="preserve">Fiz.nélküli szabadság </v>
          </cell>
        </row>
        <row r="20">
          <cell r="A20" t="str">
            <v>Táppénz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Param"/>
      <sheetName val="Munka3"/>
      <sheetName val="Munka2"/>
    </sheetNames>
    <sheetDataSet>
      <sheetData sheetId="0"/>
      <sheetData sheetId="1">
        <row r="2">
          <cell r="Q2" t="str">
            <v>Generali-Providencia [1]</v>
          </cell>
          <cell r="AD2" t="str">
            <v>van megszűnt előzmény szerződésem [0]</v>
          </cell>
        </row>
        <row r="3">
          <cell r="Q3" t="str">
            <v>Allianz Hungária [2]</v>
          </cell>
          <cell r="AD3" t="str">
            <v>van párhuzamosan biztosított másik járművem [1]</v>
          </cell>
        </row>
        <row r="4">
          <cell r="Q4" t="str">
            <v>Aegon Magyarország [3]</v>
          </cell>
          <cell r="AD4" t="str">
            <v>új belépő vagyok [2]</v>
          </cell>
        </row>
        <row r="5">
          <cell r="Q5" t="str">
            <v>OTP-Garancia [4]</v>
          </cell>
          <cell r="AD5" t="str">
            <v>B/M igazolást most átadom [3]</v>
          </cell>
        </row>
        <row r="6">
          <cell r="Q6" t="str">
            <v>Uniqa (Axa) [5]</v>
          </cell>
        </row>
        <row r="7">
          <cell r="Q7" t="str">
            <v>K&amp;H Biztosító (Argosz) [6]</v>
          </cell>
        </row>
        <row r="8">
          <cell r="Q8" t="str">
            <v>KÖBE [8]</v>
          </cell>
        </row>
        <row r="9">
          <cell r="Q9" t="str">
            <v>Magyar Posta Biztosító [9]</v>
          </cell>
        </row>
        <row r="10">
          <cell r="Q10" t="str">
            <v>Groupama (Európa) [10]</v>
          </cell>
        </row>
        <row r="11">
          <cell r="Q11" t="str">
            <v>MÁV Általános Biztosító Egyesület [11]</v>
          </cell>
        </row>
        <row r="12">
          <cell r="Q12" t="str">
            <v>TIR BE [12]</v>
          </cell>
        </row>
        <row r="13">
          <cell r="Q13" t="str">
            <v>Union Biztosító [13]</v>
          </cell>
        </row>
        <row r="14">
          <cell r="Q14" t="str">
            <v>SIGNAL Biztosító [14]</v>
          </cell>
        </row>
        <row r="15">
          <cell r="Q15" t="str">
            <v>Genertel [15]</v>
          </cell>
        </row>
        <row r="16">
          <cell r="Q16" t="str">
            <v>MKB [16]</v>
          </cell>
        </row>
        <row r="17">
          <cell r="Q17" t="str">
            <v>WABARD Biztosító [17]</v>
          </cell>
        </row>
        <row r="18">
          <cell r="Q18" t="str">
            <v>AIM Általános Biztosító [18]</v>
          </cell>
        </row>
        <row r="19">
          <cell r="Q19" t="str">
            <v>Groupama Garancia [19]</v>
          </cell>
        </row>
        <row r="20">
          <cell r="Q20" t="str">
            <v>Astra S.S. Biztosító Magyarországi Fióktelepe [20]</v>
          </cell>
        </row>
        <row r="21">
          <cell r="Q21" t="str">
            <v>CIG Pannónia Első Magyar Általános Biztosító Zrt. [21]</v>
          </cell>
        </row>
        <row r="30">
          <cell r="O30" t="str">
            <v>gépjármű tulajdonjogának megszerzése [0]</v>
          </cell>
        </row>
        <row r="31">
          <cell r="O31" t="str">
            <v>évfordulóra felmondott előzményű kötés [1]</v>
          </cell>
        </row>
        <row r="32">
          <cell r="O32" t="str">
            <v>évfordulóra felmondott már megszünt előzményű kötés[11]</v>
          </cell>
        </row>
        <row r="33">
          <cell r="O33" t="str">
            <v>díjnemfizetéssel megszűnt előzményű kötés [2]</v>
          </cell>
        </row>
        <row r="34">
          <cell r="O34" t="str">
            <v>gépjármű forgalomba helyezése [4]</v>
          </cell>
        </row>
        <row r="35">
          <cell r="O35" t="str">
            <v>üzembentartó bejegyzés [5]</v>
          </cell>
        </row>
        <row r="36">
          <cell r="O36" t="str">
            <v>közös megegyezéssel megszünt előzményű kötés [6]</v>
          </cell>
        </row>
      </sheetData>
      <sheetData sheetId="2"/>
      <sheetData sheetId="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I</v>
          </cell>
        </row>
        <row r="2">
          <cell r="B2" t="str">
            <v>II</v>
          </cell>
        </row>
        <row r="3">
          <cell r="B3" t="str">
            <v>A</v>
          </cell>
        </row>
        <row r="4">
          <cell r="B4" t="str">
            <v>B</v>
          </cell>
        </row>
        <row r="5">
          <cell r="B5" t="str">
            <v>C</v>
          </cell>
        </row>
        <row r="6">
          <cell r="B6" t="str">
            <v>D</v>
          </cell>
        </row>
        <row r="7">
          <cell r="B7" t="str">
            <v>E</v>
          </cell>
        </row>
        <row r="8">
          <cell r="B8" t="str">
            <v>F</v>
          </cell>
        </row>
        <row r="9">
          <cell r="B9" t="str">
            <v>G</v>
          </cell>
        </row>
        <row r="10">
          <cell r="B10" t="str">
            <v>H</v>
          </cell>
        </row>
        <row r="11">
          <cell r="B11" t="str">
            <v>I</v>
          </cell>
        </row>
        <row r="12">
          <cell r="B12" t="str">
            <v>J</v>
          </cell>
        </row>
        <row r="16">
          <cell r="A16" t="str">
            <v>GYES</v>
          </cell>
          <cell r="F16" t="str">
            <v>teljes</v>
          </cell>
        </row>
        <row r="17">
          <cell r="A17" t="str">
            <v>GYED</v>
          </cell>
          <cell r="F17" t="str">
            <v xml:space="preserve">részmunkaidős </v>
          </cell>
        </row>
        <row r="18">
          <cell r="A18" t="str">
            <v>TGYÁS</v>
          </cell>
        </row>
        <row r="19">
          <cell r="A19" t="str">
            <v xml:space="preserve">Fiz.nélküli szabadság </v>
          </cell>
        </row>
        <row r="20">
          <cell r="A20" t="str">
            <v>Táppénz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 refreshError="1">
        <row r="1">
          <cell r="F1" t="str">
            <v>8 ált. vagy az alatti</v>
          </cell>
          <cell r="L1" t="str">
            <v>határozott</v>
          </cell>
        </row>
        <row r="2">
          <cell r="F2" t="str">
            <v>szakiskola</v>
          </cell>
          <cell r="L2" t="str">
            <v>határozatlan</v>
          </cell>
        </row>
        <row r="3">
          <cell r="F3" t="str">
            <v>szakközépiskola</v>
          </cell>
        </row>
        <row r="4">
          <cell r="F4" t="str">
            <v>gimnázium</v>
          </cell>
        </row>
        <row r="5">
          <cell r="F5" t="str">
            <v>érettségi</v>
          </cell>
        </row>
        <row r="6">
          <cell r="F6" t="str">
            <v>főiskola</v>
          </cell>
        </row>
        <row r="7">
          <cell r="F7" t="str">
            <v>egyetem</v>
          </cell>
        </row>
        <row r="8">
          <cell r="F8" t="str">
            <v>doktori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I</v>
          </cell>
        </row>
        <row r="2">
          <cell r="B2" t="str">
            <v>II</v>
          </cell>
        </row>
        <row r="3">
          <cell r="B3" t="str">
            <v>A</v>
          </cell>
        </row>
        <row r="4">
          <cell r="B4" t="str">
            <v>B</v>
          </cell>
        </row>
        <row r="5">
          <cell r="B5" t="str">
            <v>C</v>
          </cell>
        </row>
        <row r="6">
          <cell r="B6" t="str">
            <v>D</v>
          </cell>
        </row>
        <row r="7">
          <cell r="B7" t="str">
            <v>E</v>
          </cell>
        </row>
        <row r="8">
          <cell r="B8" t="str">
            <v>F</v>
          </cell>
        </row>
        <row r="9">
          <cell r="B9" t="str">
            <v>G</v>
          </cell>
        </row>
        <row r="10">
          <cell r="B10" t="str">
            <v>H</v>
          </cell>
        </row>
        <row r="11">
          <cell r="B11" t="str">
            <v>I</v>
          </cell>
        </row>
        <row r="12">
          <cell r="B12" t="str">
            <v>J</v>
          </cell>
        </row>
        <row r="16">
          <cell r="A16" t="str">
            <v>GYES</v>
          </cell>
          <cell r="F16" t="str">
            <v>teljes</v>
          </cell>
        </row>
        <row r="17">
          <cell r="A17" t="str">
            <v>GYED</v>
          </cell>
          <cell r="F17" t="str">
            <v xml:space="preserve">részmunkaidős </v>
          </cell>
        </row>
        <row r="18">
          <cell r="A18" t="str">
            <v>TGYÁS</v>
          </cell>
        </row>
        <row r="19">
          <cell r="A19" t="str">
            <v xml:space="preserve">Fiz.nélküli szabadság </v>
          </cell>
        </row>
        <row r="20">
          <cell r="A20" t="str">
            <v>Táppénz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160017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6">
          <cell r="A16" t="str">
            <v>GYES</v>
          </cell>
        </row>
        <row r="17">
          <cell r="A17" t="str">
            <v>GYED</v>
          </cell>
        </row>
        <row r="18">
          <cell r="A18" t="str">
            <v>TGYÁS</v>
          </cell>
        </row>
        <row r="19">
          <cell r="A19" t="str">
            <v xml:space="preserve">Fiz.nélküli szabadság </v>
          </cell>
        </row>
        <row r="20">
          <cell r="A20" t="str">
            <v>Táppénz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Param"/>
      <sheetName val="Munka3"/>
    </sheetNames>
    <sheetDataSet>
      <sheetData sheetId="0"/>
      <sheetData sheetId="1">
        <row r="2">
          <cell r="A2" t="str">
            <v>Szgk [1]</v>
          </cell>
          <cell r="M2" t="str">
            <v>általános [0]</v>
          </cell>
        </row>
        <row r="3">
          <cell r="A3" t="str">
            <v>Mkp [-5]</v>
          </cell>
          <cell r="M3" t="str">
            <v>taxi [1]</v>
          </cell>
        </row>
        <row r="4">
          <cell r="A4" t="str">
            <v>Autóbusz [8]</v>
          </cell>
          <cell r="M4" t="str">
            <v>bérgépjármű [2]</v>
          </cell>
        </row>
        <row r="5">
          <cell r="A5" t="str">
            <v>Tgk [5]</v>
          </cell>
          <cell r="M5" t="str">
            <v>versenyautó [3]</v>
          </cell>
        </row>
        <row r="6">
          <cell r="A6" t="str">
            <v>Vontató [7]</v>
          </cell>
          <cell r="M6" t="str">
            <v>oktató gj [4]</v>
          </cell>
        </row>
        <row r="7">
          <cell r="A7" t="str">
            <v>Pótkocsi [6]</v>
          </cell>
          <cell r="M7" t="str">
            <v>TIR [5]</v>
          </cell>
        </row>
        <row r="8">
          <cell r="A8" t="str">
            <v>Mkp utánfutó [-6]</v>
          </cell>
          <cell r="M8" t="str">
            <v>veszélyes anyag szállító [6]</v>
          </cell>
        </row>
        <row r="9">
          <cell r="A9" t="str">
            <v>Mezőgazd vontató [-4]</v>
          </cell>
          <cell r="M9" t="str">
            <v>hadsereg [7]</v>
          </cell>
        </row>
        <row r="10">
          <cell r="A10" t="str">
            <v>Lassú jármű [-3]</v>
          </cell>
          <cell r="M10" t="str">
            <v>mentő [8]</v>
          </cell>
        </row>
        <row r="11">
          <cell r="A11" t="str">
            <v>Munkagép [-10]</v>
          </cell>
          <cell r="M11" t="str">
            <v>építkezésen [9]</v>
          </cell>
        </row>
        <row r="12">
          <cell r="A12" t="str">
            <v>M-rendszámos [-11]</v>
          </cell>
          <cell r="M12" t="str">
            <v>rendőrségi [10]</v>
          </cell>
        </row>
        <row r="13">
          <cell r="A13" t="str">
            <v>Smkp [-8]</v>
          </cell>
          <cell r="M13" t="str">
            <v>repülőtéri [11]</v>
          </cell>
        </row>
        <row r="14">
          <cell r="M14" t="str">
            <v>tűzoltó [12]</v>
          </cell>
        </row>
        <row r="15">
          <cell r="M15" t="str">
            <v>kétéltű [13]</v>
          </cell>
        </row>
      </sheetData>
      <sheetData sheetId="2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/>
      <sheetData sheetId="1"/>
      <sheetData sheetId="2"/>
      <sheetData sheetId="3">
        <row r="1">
          <cell r="E1" t="str">
            <v>alapfokú</v>
          </cell>
          <cell r="L1" t="str">
            <v>határozott</v>
          </cell>
        </row>
        <row r="2">
          <cell r="E2" t="str">
            <v>középfokú</v>
          </cell>
          <cell r="L2" t="str">
            <v>határozatlan</v>
          </cell>
        </row>
        <row r="3">
          <cell r="E3" t="str">
            <v>felsőfokú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6">
          <cell r="A16" t="str">
            <v>GYES</v>
          </cell>
          <cell r="F16" t="str">
            <v>teljes</v>
          </cell>
        </row>
        <row r="17">
          <cell r="A17" t="str">
            <v>GYED</v>
          </cell>
          <cell r="F17" t="str">
            <v xml:space="preserve">részmunkaidős </v>
          </cell>
        </row>
        <row r="18">
          <cell r="A18" t="str">
            <v>TGYÁS</v>
          </cell>
        </row>
        <row r="19">
          <cell r="A19" t="str">
            <v xml:space="preserve">Fiz.nélküli szabadság </v>
          </cell>
        </row>
        <row r="20">
          <cell r="A20" t="str">
            <v>Táppénz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">
          <cell r="F1" t="str">
            <v>8 ált. vagy az alatti</v>
          </cell>
        </row>
        <row r="2">
          <cell r="F2" t="str">
            <v>szakiskola</v>
          </cell>
        </row>
        <row r="3">
          <cell r="F3" t="str">
            <v>szakközépiskola</v>
          </cell>
        </row>
        <row r="4">
          <cell r="F4" t="str">
            <v>gimnázium</v>
          </cell>
        </row>
        <row r="5">
          <cell r="F5" t="str">
            <v>érettségi</v>
          </cell>
        </row>
        <row r="6">
          <cell r="F6" t="str">
            <v>főiskola</v>
          </cell>
        </row>
        <row r="7">
          <cell r="F7" t="str">
            <v>egyetem</v>
          </cell>
        </row>
        <row r="8">
          <cell r="F8" t="str">
            <v>doktori</v>
          </cell>
        </row>
        <row r="16">
          <cell r="F16" t="str">
            <v>teljes</v>
          </cell>
        </row>
        <row r="17">
          <cell r="F17" t="str">
            <v xml:space="preserve">részmunkaidős 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6">
          <cell r="F16" t="str">
            <v>teljes</v>
          </cell>
        </row>
        <row r="17">
          <cell r="F17" t="str">
            <v xml:space="preserve">részmunkaidős 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">
          <cell r="L1" t="str">
            <v>határozott</v>
          </cell>
        </row>
        <row r="2">
          <cell r="L2" t="str">
            <v>határozatlan</v>
          </cell>
        </row>
        <row r="16">
          <cell r="F16" t="str">
            <v>teljes</v>
          </cell>
        </row>
        <row r="17">
          <cell r="F17" t="str">
            <v xml:space="preserve">részmunkaidős 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/>
      <sheetData sheetId="1"/>
      <sheetData sheetId="2"/>
      <sheetData sheetId="3">
        <row r="1">
          <cell r="E1" t="str">
            <v>alapfokú</v>
          </cell>
        </row>
        <row r="2">
          <cell r="E2" t="str">
            <v>középfokú</v>
          </cell>
        </row>
        <row r="3">
          <cell r="E3" t="str">
            <v>felsőfokú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I</v>
          </cell>
          <cell r="L1" t="str">
            <v>határozott</v>
          </cell>
        </row>
        <row r="2">
          <cell r="B2" t="str">
            <v>II</v>
          </cell>
          <cell r="L2" t="str">
            <v>határozatlan</v>
          </cell>
        </row>
        <row r="3">
          <cell r="B3" t="str">
            <v>A</v>
          </cell>
        </row>
        <row r="4">
          <cell r="B4" t="str">
            <v>B</v>
          </cell>
        </row>
        <row r="5">
          <cell r="B5" t="str">
            <v>C</v>
          </cell>
        </row>
        <row r="6">
          <cell r="B6" t="str">
            <v>D</v>
          </cell>
        </row>
        <row r="7">
          <cell r="B7" t="str">
            <v>E</v>
          </cell>
        </row>
        <row r="8">
          <cell r="B8" t="str">
            <v>F</v>
          </cell>
        </row>
        <row r="9">
          <cell r="B9" t="str">
            <v>G</v>
          </cell>
        </row>
        <row r="10">
          <cell r="B10" t="str">
            <v>H</v>
          </cell>
        </row>
        <row r="11">
          <cell r="B11" t="str">
            <v>I</v>
          </cell>
        </row>
        <row r="12">
          <cell r="B12" t="str">
            <v>J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">
          <cell r="F1" t="str">
            <v>8 ált. vagy az alatti</v>
          </cell>
        </row>
        <row r="2">
          <cell r="F2" t="str">
            <v>szakiskola</v>
          </cell>
        </row>
        <row r="3">
          <cell r="F3" t="str">
            <v>szakközépiskola</v>
          </cell>
        </row>
        <row r="4">
          <cell r="F4" t="str">
            <v>gimnázium</v>
          </cell>
        </row>
        <row r="5">
          <cell r="F5" t="str">
            <v>érettségi</v>
          </cell>
        </row>
        <row r="6">
          <cell r="F6" t="str">
            <v>főiskola</v>
          </cell>
        </row>
        <row r="7">
          <cell r="F7" t="str">
            <v>egyetem</v>
          </cell>
        </row>
        <row r="8">
          <cell r="F8" t="str">
            <v>doktori</v>
          </cell>
        </row>
        <row r="16">
          <cell r="F16" t="str">
            <v>teljes</v>
          </cell>
        </row>
        <row r="17">
          <cell r="F17" t="str">
            <v xml:space="preserve">részmunkaidős 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6">
          <cell r="F16" t="str">
            <v>teljes</v>
          </cell>
        </row>
        <row r="17">
          <cell r="F17" t="str">
            <v xml:space="preserve">részmunkaidős 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">
          <cell r="F1" t="str">
            <v>8 ált. vagy az alatti</v>
          </cell>
        </row>
        <row r="2">
          <cell r="F2" t="str">
            <v>szakiskola</v>
          </cell>
        </row>
        <row r="3">
          <cell r="F3" t="str">
            <v>szakközépiskola</v>
          </cell>
        </row>
        <row r="4">
          <cell r="F4" t="str">
            <v>gimnázium</v>
          </cell>
        </row>
        <row r="5">
          <cell r="F5" t="str">
            <v>érettségi</v>
          </cell>
        </row>
        <row r="6">
          <cell r="F6" t="str">
            <v>főiskola</v>
          </cell>
        </row>
        <row r="7">
          <cell r="F7" t="str">
            <v>egyetem</v>
          </cell>
        </row>
        <row r="8">
          <cell r="F8" t="str">
            <v>doktori</v>
          </cell>
        </row>
        <row r="16">
          <cell r="F16" t="str">
            <v>teljes</v>
          </cell>
        </row>
        <row r="17">
          <cell r="F17" t="str">
            <v xml:space="preserve">részmunkaidős 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"/>
      <sheetName val="Intézmény"/>
      <sheetName val="Minta"/>
      <sheetName val="Listák"/>
    </sheetNames>
    <sheetDataSet>
      <sheetData sheetId="0" refreshError="1"/>
      <sheetData sheetId="1" refreshError="1"/>
      <sheetData sheetId="2" refreshError="1"/>
      <sheetData sheetId="3">
        <row r="1">
          <cell r="E1" t="str">
            <v>alapfokú</v>
          </cell>
        </row>
        <row r="2">
          <cell r="E2" t="str">
            <v>középfokú</v>
          </cell>
        </row>
        <row r="3">
          <cell r="E3" t="str">
            <v>felsőfokú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Tankerületi központ felhelyek"/>
      <sheetName val="Útmutató felhely"/>
      <sheetName val="Ingatlan"/>
      <sheetName val="Útmutató ingatlan"/>
      <sheetName val="Nem önk. tulajdonú ingatlan"/>
      <sheetName val="Útmutató idegen ingatlan"/>
      <sheetName val="ingó vagyon"/>
      <sheetName val="Útmutató ingóság"/>
      <sheetName val="Alkalmazottak megalapozó tábla"/>
      <sheetName val="Útmutató státusz"/>
      <sheetName val="Alkalmazottak"/>
      <sheetName val="Útmutató alkalmazottak"/>
      <sheetName val="kötelezettségvállalások"/>
      <sheetName val="Útmutató kötelezettségvállalás"/>
      <sheetName val="követelések"/>
      <sheetName val="Követelés útmutató"/>
      <sheetName val="uniós pályázat"/>
      <sheetName val="Uniós pályázat útmutat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lorincz.andras@dkkozuzemi.hu" TargetMode="External"/><Relationship Id="rId1" Type="http://schemas.openxmlformats.org/officeDocument/2006/relationships/hyperlink" Target="mailto:csopjak.anita@dkkozuzemi.h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0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14" sqref="B14"/>
    </sheetView>
  </sheetViews>
  <sheetFormatPr defaultRowHeight="15"/>
  <cols>
    <col min="1" max="1" width="48.7109375" customWidth="1"/>
    <col min="2" max="2" width="32.140625" customWidth="1"/>
    <col min="3" max="3" width="15.28515625" customWidth="1"/>
    <col min="4" max="4" width="21" customWidth="1"/>
    <col min="5" max="5" width="18.140625" customWidth="1"/>
    <col min="6" max="6" width="21.5703125" customWidth="1"/>
    <col min="7" max="7" width="19.42578125" customWidth="1"/>
    <col min="8" max="8" width="14.140625" customWidth="1"/>
    <col min="9" max="9" width="18.28515625" customWidth="1"/>
    <col min="10" max="10" width="21.85546875" customWidth="1"/>
    <col min="11" max="11" width="33.5703125" bestFit="1" customWidth="1"/>
    <col min="12" max="12" width="25.5703125" style="21" customWidth="1"/>
    <col min="13" max="14" width="17.85546875" style="21" customWidth="1"/>
    <col min="15" max="15" width="26.5703125" style="21" customWidth="1"/>
    <col min="16" max="16" width="14.28515625" customWidth="1"/>
    <col min="17" max="17" width="17.5703125" customWidth="1"/>
  </cols>
  <sheetData>
    <row r="1" spans="1:17" ht="48.75">
      <c r="A1" s="28" t="s">
        <v>16</v>
      </c>
      <c r="B1" s="29" t="s">
        <v>15</v>
      </c>
      <c r="C1" s="12"/>
      <c r="D1" s="12"/>
      <c r="E1" s="12"/>
    </row>
    <row r="2" spans="1:17" ht="15.75">
      <c r="A2" s="256" t="s">
        <v>14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</row>
    <row r="3" spans="1:17">
      <c r="E3" s="259" t="s">
        <v>15</v>
      </c>
      <c r="F3" s="259"/>
      <c r="G3" s="259"/>
      <c r="H3" s="259"/>
      <c r="I3" s="259"/>
      <c r="J3" s="259"/>
      <c r="K3" s="259"/>
    </row>
    <row r="4" spans="1:17" ht="15.75" thickBot="1"/>
    <row r="5" spans="1:17" ht="91.5" customHeight="1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12</v>
      </c>
      <c r="H5" s="4" t="s">
        <v>13</v>
      </c>
      <c r="I5" s="4" t="s">
        <v>6</v>
      </c>
      <c r="J5" s="4" t="s">
        <v>7</v>
      </c>
      <c r="K5" s="4" t="s">
        <v>8</v>
      </c>
      <c r="L5" s="22" t="s">
        <v>264</v>
      </c>
      <c r="M5" s="22" t="s">
        <v>9</v>
      </c>
      <c r="N5" s="22" t="s">
        <v>17</v>
      </c>
      <c r="O5" s="22" t="s">
        <v>265</v>
      </c>
      <c r="P5" s="4" t="s">
        <v>10</v>
      </c>
      <c r="Q5" s="4" t="s">
        <v>11</v>
      </c>
    </row>
    <row r="6" spans="1:17" s="2" customFormat="1" ht="51" customHeight="1">
      <c r="A6" s="5" t="s">
        <v>259</v>
      </c>
      <c r="B6" s="5" t="s">
        <v>260</v>
      </c>
      <c r="C6" s="6">
        <v>3980</v>
      </c>
      <c r="D6" s="5" t="s">
        <v>261</v>
      </c>
      <c r="E6" s="7">
        <v>656</v>
      </c>
      <c r="F6" s="6">
        <v>213.95</v>
      </c>
      <c r="G6" s="5" t="s">
        <v>262</v>
      </c>
      <c r="H6" s="6" t="s">
        <v>263</v>
      </c>
      <c r="I6" s="6">
        <v>146.97999999999999</v>
      </c>
      <c r="J6" s="6" t="s">
        <v>316</v>
      </c>
      <c r="K6" s="5"/>
      <c r="L6" s="254" t="s">
        <v>331</v>
      </c>
      <c r="M6" s="178" t="s">
        <v>332</v>
      </c>
      <c r="N6" s="17" t="s">
        <v>333</v>
      </c>
      <c r="O6" s="178" t="s">
        <v>334</v>
      </c>
      <c r="P6" s="6"/>
      <c r="Q6" s="6"/>
    </row>
    <row r="7" spans="1:17" s="2" customFormat="1" ht="51" customHeight="1">
      <c r="A7" s="5"/>
      <c r="B7" s="5"/>
      <c r="C7" s="6"/>
      <c r="D7" s="5"/>
      <c r="E7" s="7"/>
      <c r="F7" s="6"/>
      <c r="G7" s="5"/>
      <c r="H7" s="6"/>
      <c r="I7" s="6"/>
      <c r="J7" s="6"/>
      <c r="K7" s="5"/>
      <c r="L7" s="23"/>
      <c r="M7" s="23"/>
      <c r="N7" s="15"/>
      <c r="O7" s="23"/>
      <c r="P7" s="6"/>
      <c r="Q7" s="6"/>
    </row>
    <row r="8" spans="1:17" s="2" customFormat="1" ht="15.75">
      <c r="A8" s="5"/>
      <c r="B8" s="5"/>
      <c r="C8" s="8"/>
      <c r="D8" s="6"/>
      <c r="E8" s="7"/>
      <c r="F8" s="6"/>
      <c r="G8" s="9"/>
      <c r="H8" s="6"/>
      <c r="I8" s="6"/>
      <c r="J8" s="6"/>
      <c r="K8" s="5"/>
      <c r="L8" s="23"/>
      <c r="M8" s="23"/>
      <c r="N8" s="23"/>
      <c r="O8" s="23"/>
      <c r="P8" s="6"/>
      <c r="Q8" s="6"/>
    </row>
    <row r="9" spans="1:17" ht="36" customHeight="1">
      <c r="A9" s="5"/>
      <c r="B9" s="5"/>
      <c r="C9" s="6"/>
      <c r="D9" s="6"/>
      <c r="E9" s="7"/>
      <c r="F9" s="6"/>
      <c r="G9" s="9"/>
      <c r="H9" s="10"/>
      <c r="I9" s="10"/>
      <c r="J9" s="10"/>
      <c r="K9" s="5"/>
      <c r="L9" s="24"/>
      <c r="M9" s="24"/>
      <c r="N9" s="24"/>
      <c r="O9" s="24"/>
      <c r="P9" s="10"/>
      <c r="Q9" s="10"/>
    </row>
    <row r="10" spans="1:17" s="3" customFormat="1" ht="15.75">
      <c r="A10" s="5"/>
      <c r="B10" s="5"/>
      <c r="C10" s="6"/>
      <c r="D10" s="6"/>
      <c r="E10" s="7"/>
      <c r="F10" s="6"/>
      <c r="G10" s="9"/>
      <c r="H10" s="10"/>
      <c r="I10" s="10"/>
      <c r="J10" s="10"/>
      <c r="K10" s="5"/>
      <c r="L10" s="24"/>
      <c r="M10" s="24"/>
      <c r="N10" s="24"/>
      <c r="O10" s="24"/>
      <c r="P10" s="10"/>
      <c r="Q10" s="10"/>
    </row>
    <row r="11" spans="1:17" ht="48.75" customHeight="1">
      <c r="A11" s="5"/>
      <c r="B11" s="5"/>
      <c r="C11" s="6"/>
      <c r="D11" s="6"/>
      <c r="E11" s="7"/>
      <c r="F11" s="6"/>
      <c r="G11" s="9"/>
      <c r="H11" s="10"/>
      <c r="I11" s="10"/>
      <c r="J11" s="10"/>
      <c r="K11" s="5"/>
      <c r="L11" s="24"/>
      <c r="M11" s="24"/>
      <c r="N11" s="24"/>
      <c r="O11" s="24"/>
      <c r="P11" s="10"/>
      <c r="Q11" s="10"/>
    </row>
    <row r="12" spans="1:17" ht="43.5" customHeight="1">
      <c r="A12" s="5"/>
      <c r="B12" s="5"/>
      <c r="C12" s="6"/>
      <c r="D12" s="6"/>
      <c r="E12" s="7"/>
      <c r="F12" s="6"/>
      <c r="G12" s="13"/>
      <c r="H12" s="10"/>
      <c r="I12" s="10"/>
      <c r="J12" s="10"/>
      <c r="K12" s="5"/>
      <c r="L12" s="24"/>
      <c r="M12" s="24"/>
      <c r="N12" s="24"/>
      <c r="O12" s="24"/>
      <c r="P12" s="10"/>
      <c r="Q12" s="10"/>
    </row>
    <row r="13" spans="1:17" ht="15.75">
      <c r="A13" s="11"/>
      <c r="B13" s="5"/>
      <c r="C13" s="6"/>
      <c r="D13" s="6"/>
      <c r="E13" s="7"/>
      <c r="F13" s="6"/>
      <c r="G13" s="5"/>
      <c r="H13" s="10"/>
      <c r="I13" s="10"/>
      <c r="J13" s="10"/>
      <c r="K13" s="5"/>
      <c r="L13" s="24"/>
      <c r="M13" s="24"/>
      <c r="N13" s="24"/>
      <c r="O13" s="24"/>
      <c r="P13" s="10"/>
      <c r="Q13" s="10"/>
    </row>
    <row r="14" spans="1:17" ht="15.75">
      <c r="A14" s="5"/>
      <c r="B14" s="5"/>
      <c r="C14" s="6"/>
      <c r="D14" s="6"/>
      <c r="E14" s="7"/>
      <c r="F14" s="6"/>
      <c r="G14" s="5"/>
      <c r="H14" s="1"/>
      <c r="I14" s="1"/>
      <c r="J14" s="1"/>
      <c r="K14" s="5"/>
      <c r="L14" s="25"/>
      <c r="M14" s="25"/>
      <c r="N14" s="25"/>
      <c r="O14" s="25"/>
      <c r="P14" s="1"/>
      <c r="Q14" s="1"/>
    </row>
    <row r="15" spans="1:17" ht="15.75">
      <c r="A15" s="5"/>
      <c r="B15" s="6"/>
      <c r="C15" s="6"/>
      <c r="D15" s="6"/>
      <c r="E15" s="7"/>
      <c r="F15" s="6"/>
      <c r="G15" s="5"/>
      <c r="H15" s="1"/>
      <c r="I15" s="1"/>
      <c r="J15" s="1"/>
      <c r="K15" s="5"/>
      <c r="L15" s="25"/>
      <c r="M15" s="25"/>
      <c r="N15" s="25"/>
      <c r="O15" s="25"/>
      <c r="P15" s="1"/>
      <c r="Q15" s="1"/>
    </row>
    <row r="16" spans="1:17" ht="55.5" customHeight="1">
      <c r="A16" s="5"/>
      <c r="B16" s="6"/>
      <c r="C16" s="6"/>
      <c r="D16" s="6"/>
      <c r="E16" s="7"/>
      <c r="F16" s="6"/>
      <c r="G16" s="5"/>
      <c r="H16" s="1"/>
      <c r="I16" s="1"/>
      <c r="J16" s="1"/>
      <c r="K16" s="5"/>
      <c r="L16" s="25"/>
      <c r="M16" s="25"/>
      <c r="N16" s="25"/>
      <c r="O16" s="25"/>
      <c r="P16" s="1"/>
      <c r="Q16" s="1"/>
    </row>
    <row r="17" spans="1:17" ht="78" customHeight="1">
      <c r="A17" s="5"/>
      <c r="B17" s="5"/>
      <c r="C17" s="6"/>
      <c r="D17" s="6"/>
      <c r="E17" s="7"/>
      <c r="F17" s="6"/>
      <c r="G17" s="5"/>
      <c r="H17" s="1"/>
      <c r="I17" s="1"/>
      <c r="J17" s="1"/>
      <c r="K17" s="5"/>
      <c r="L17" s="25"/>
      <c r="M17" s="25"/>
      <c r="N17" s="25"/>
      <c r="O17" s="25"/>
      <c r="P17" s="1"/>
      <c r="Q17" s="1"/>
    </row>
    <row r="18" spans="1:17" ht="15.75">
      <c r="A18" s="5"/>
      <c r="B18" s="6"/>
      <c r="C18" s="6"/>
      <c r="D18" s="6"/>
      <c r="E18" s="7"/>
      <c r="F18" s="6"/>
      <c r="G18" s="5"/>
      <c r="H18" s="1"/>
      <c r="I18" s="1"/>
      <c r="J18" s="1"/>
      <c r="K18" s="5"/>
      <c r="L18" s="25"/>
      <c r="M18" s="25"/>
      <c r="N18" s="25"/>
      <c r="O18" s="25"/>
      <c r="P18" s="1"/>
      <c r="Q18" s="1"/>
    </row>
    <row r="19" spans="1:17" ht="15.75">
      <c r="A19" s="5"/>
      <c r="B19" s="6"/>
      <c r="C19" s="6"/>
      <c r="D19" s="6"/>
      <c r="E19" s="7"/>
      <c r="F19" s="6"/>
      <c r="G19" s="5"/>
      <c r="H19" s="1"/>
      <c r="I19" s="1"/>
      <c r="J19" s="1"/>
      <c r="K19" s="5"/>
      <c r="L19" s="25"/>
      <c r="M19" s="25"/>
      <c r="N19" s="25"/>
      <c r="O19" s="25"/>
      <c r="P19" s="1"/>
      <c r="Q19" s="1"/>
    </row>
    <row r="20" spans="1:17" ht="15.75">
      <c r="A20" s="5"/>
      <c r="B20" s="5"/>
      <c r="C20" s="5"/>
      <c r="D20" s="5"/>
      <c r="E20" s="7"/>
      <c r="F20" s="6"/>
      <c r="G20" s="5"/>
      <c r="H20" s="1"/>
      <c r="I20" s="1"/>
      <c r="J20" s="1"/>
      <c r="K20" s="5"/>
      <c r="L20" s="25"/>
      <c r="M20" s="25"/>
      <c r="N20" s="25"/>
      <c r="O20" s="25"/>
      <c r="P20" s="1"/>
      <c r="Q20" s="1"/>
    </row>
    <row r="21" spans="1:17" ht="15.75">
      <c r="A21" s="5"/>
      <c r="B21" s="6"/>
      <c r="C21" s="6"/>
      <c r="D21" s="5"/>
      <c r="E21" s="7"/>
      <c r="F21" s="6"/>
      <c r="G21" s="5"/>
      <c r="H21" s="1"/>
      <c r="I21" s="1"/>
      <c r="J21" s="1"/>
      <c r="K21" s="5"/>
      <c r="L21" s="25"/>
      <c r="M21" s="25"/>
      <c r="N21" s="25"/>
      <c r="O21" s="25"/>
      <c r="P21" s="1"/>
      <c r="Q21" s="1"/>
    </row>
    <row r="22" spans="1:17" ht="15.75">
      <c r="A22" s="5"/>
      <c r="B22" s="5"/>
      <c r="C22" s="6"/>
      <c r="D22" s="5"/>
      <c r="E22" s="7"/>
      <c r="F22" s="6"/>
      <c r="G22" s="5"/>
      <c r="H22" s="1"/>
      <c r="I22" s="1"/>
      <c r="J22" s="1"/>
      <c r="K22" s="5"/>
      <c r="L22" s="25"/>
      <c r="M22" s="25"/>
      <c r="N22" s="25"/>
      <c r="O22" s="25"/>
      <c r="P22" s="1"/>
      <c r="Q22" s="1"/>
    </row>
    <row r="23" spans="1:17" ht="15.75">
      <c r="A23" s="14"/>
      <c r="B23" s="14"/>
      <c r="C23" s="14"/>
      <c r="D23" s="6"/>
      <c r="E23" s="10"/>
      <c r="F23" s="6"/>
      <c r="G23" s="14"/>
      <c r="H23" s="1"/>
      <c r="I23" s="1"/>
      <c r="J23" s="1"/>
      <c r="K23" s="5"/>
      <c r="L23" s="25"/>
      <c r="M23" s="25"/>
      <c r="N23" s="25"/>
      <c r="O23" s="25"/>
      <c r="P23" s="1"/>
      <c r="Q23" s="1"/>
    </row>
    <row r="24" spans="1:17" ht="15.75">
      <c r="A24" s="14"/>
      <c r="B24" s="14"/>
      <c r="C24" s="14"/>
      <c r="D24" s="6"/>
      <c r="E24" s="10"/>
      <c r="F24" s="6"/>
      <c r="G24" s="14"/>
      <c r="H24" s="1"/>
      <c r="I24" s="1"/>
      <c r="J24" s="1"/>
      <c r="K24" s="5"/>
      <c r="L24" s="25"/>
      <c r="M24" s="25"/>
      <c r="N24" s="25"/>
      <c r="O24" s="25"/>
      <c r="P24" s="1"/>
      <c r="Q24" s="1"/>
    </row>
    <row r="25" spans="1:17" ht="15.75">
      <c r="A25" s="14"/>
      <c r="B25" s="14"/>
      <c r="C25" s="10"/>
      <c r="D25" s="14"/>
      <c r="E25" s="10"/>
      <c r="F25" s="6"/>
      <c r="G25" s="14"/>
      <c r="H25" s="1"/>
      <c r="I25" s="1"/>
      <c r="J25" s="1"/>
      <c r="K25" s="5"/>
      <c r="L25" s="25"/>
      <c r="M25" s="25"/>
      <c r="N25" s="25"/>
      <c r="O25" s="25"/>
      <c r="P25" s="1"/>
      <c r="Q25" s="1"/>
    </row>
    <row r="26" spans="1:17" ht="15.75">
      <c r="A26" s="14"/>
      <c r="B26" s="14"/>
      <c r="C26" s="20"/>
      <c r="D26" s="10"/>
      <c r="E26" s="10"/>
      <c r="F26" s="6"/>
      <c r="G26" s="14"/>
      <c r="H26" s="1"/>
      <c r="I26" s="1"/>
      <c r="J26" s="1"/>
      <c r="K26" s="5"/>
      <c r="L26" s="25"/>
      <c r="M26" s="25"/>
      <c r="N26" s="25"/>
      <c r="O26" s="25"/>
      <c r="P26" s="1"/>
      <c r="Q26" s="1"/>
    </row>
    <row r="27" spans="1:17" ht="15.75">
      <c r="A27" s="5"/>
      <c r="B27" s="5"/>
      <c r="C27" s="5"/>
      <c r="D27" s="6"/>
      <c r="E27" s="10"/>
      <c r="F27" s="6"/>
      <c r="G27" s="5"/>
      <c r="H27" s="1"/>
      <c r="I27" s="1"/>
      <c r="J27" s="1"/>
      <c r="K27" s="5"/>
      <c r="L27" s="25"/>
      <c r="M27" s="25"/>
      <c r="N27" s="25"/>
      <c r="O27" s="25"/>
      <c r="P27" s="1"/>
      <c r="Q27" s="1"/>
    </row>
    <row r="28" spans="1:17" ht="15.75">
      <c r="A28" s="5"/>
      <c r="B28" s="5"/>
      <c r="C28" s="15"/>
      <c r="D28" s="6"/>
      <c r="E28" s="6"/>
      <c r="F28" s="6"/>
      <c r="G28" s="5"/>
      <c r="H28" s="1"/>
      <c r="I28" s="1"/>
      <c r="J28" s="1"/>
      <c r="K28" s="5"/>
      <c r="L28" s="25"/>
      <c r="M28" s="25"/>
      <c r="N28" s="25"/>
      <c r="O28" s="25"/>
      <c r="P28" s="1"/>
      <c r="Q28" s="1"/>
    </row>
    <row r="29" spans="1:17" ht="15.75">
      <c r="A29" s="5"/>
      <c r="B29" s="5"/>
      <c r="C29" s="16"/>
      <c r="D29" s="5"/>
      <c r="E29" s="6"/>
      <c r="F29" s="257"/>
      <c r="G29" s="6"/>
      <c r="H29" s="1"/>
      <c r="I29" s="1"/>
      <c r="J29" s="1"/>
      <c r="K29" s="5"/>
      <c r="L29" s="25"/>
      <c r="M29" s="25"/>
      <c r="N29" s="25"/>
      <c r="O29" s="25"/>
      <c r="P29" s="1"/>
      <c r="Q29" s="1"/>
    </row>
    <row r="30" spans="1:17" ht="15.75">
      <c r="A30" s="5"/>
      <c r="B30" s="5"/>
      <c r="C30" s="16"/>
      <c r="D30" s="5"/>
      <c r="E30" s="6"/>
      <c r="F30" s="258"/>
      <c r="G30" s="6"/>
      <c r="H30" s="1"/>
      <c r="I30" s="1"/>
      <c r="J30" s="1"/>
      <c r="K30" s="5"/>
      <c r="L30" s="25"/>
      <c r="M30" s="25"/>
      <c r="N30" s="25"/>
      <c r="O30" s="25"/>
      <c r="P30" s="1"/>
      <c r="Q30" s="1"/>
    </row>
    <row r="31" spans="1:17" ht="15.75">
      <c r="A31" s="5"/>
      <c r="B31" s="5"/>
      <c r="C31" s="5"/>
      <c r="D31" s="6"/>
      <c r="E31" s="6"/>
      <c r="F31" s="6"/>
      <c r="G31" s="6"/>
      <c r="H31" s="1"/>
      <c r="I31" s="1"/>
      <c r="J31" s="1"/>
      <c r="K31" s="5"/>
      <c r="L31" s="25"/>
      <c r="M31" s="25"/>
      <c r="N31" s="25"/>
      <c r="O31" s="25"/>
      <c r="P31" s="1"/>
      <c r="Q31" s="1"/>
    </row>
    <row r="32" spans="1:17" ht="15.75">
      <c r="A32" s="5"/>
      <c r="B32" s="5"/>
      <c r="C32" s="5"/>
      <c r="D32" s="6"/>
      <c r="E32" s="6"/>
      <c r="F32" s="6"/>
      <c r="G32" s="5"/>
      <c r="H32" s="1"/>
      <c r="I32" s="1"/>
      <c r="J32" s="1"/>
      <c r="K32" s="5"/>
      <c r="L32" s="25"/>
      <c r="M32" s="25"/>
      <c r="N32" s="25"/>
      <c r="O32" s="25"/>
      <c r="P32" s="1"/>
      <c r="Q32" s="1"/>
    </row>
    <row r="33" spans="1:17" ht="15.75">
      <c r="A33" s="5"/>
      <c r="B33" s="5"/>
      <c r="C33" s="5"/>
      <c r="D33" s="6"/>
      <c r="E33" s="6"/>
      <c r="F33" s="6"/>
      <c r="G33" s="5"/>
      <c r="H33" s="1"/>
      <c r="I33" s="1"/>
      <c r="J33" s="1"/>
      <c r="K33" s="5"/>
      <c r="L33" s="25"/>
      <c r="M33" s="25"/>
      <c r="N33" s="25"/>
      <c r="O33" s="25"/>
      <c r="P33" s="1"/>
      <c r="Q33" s="1"/>
    </row>
    <row r="34" spans="1:17" ht="15.75">
      <c r="A34" s="5"/>
      <c r="B34" s="5"/>
      <c r="C34" s="5"/>
      <c r="D34" s="6"/>
      <c r="E34" s="6"/>
      <c r="F34" s="6"/>
      <c r="G34" s="5"/>
      <c r="H34" s="1"/>
      <c r="I34" s="1"/>
      <c r="J34" s="1"/>
      <c r="K34" s="5"/>
      <c r="L34" s="25"/>
      <c r="M34" s="25"/>
      <c r="N34" s="25"/>
      <c r="O34" s="25"/>
      <c r="P34" s="1"/>
      <c r="Q34" s="1"/>
    </row>
    <row r="35" spans="1:17" ht="15.75">
      <c r="A35" s="14"/>
      <c r="B35" s="5"/>
      <c r="C35" s="5"/>
      <c r="D35" s="14"/>
      <c r="E35" s="10"/>
      <c r="F35" s="6"/>
      <c r="G35" s="14"/>
      <c r="H35" s="1"/>
      <c r="I35" s="1"/>
      <c r="J35" s="1"/>
      <c r="K35" s="5"/>
      <c r="L35" s="25"/>
      <c r="M35" s="25"/>
      <c r="N35" s="25"/>
      <c r="O35" s="25"/>
      <c r="P35" s="1"/>
      <c r="Q35" s="1"/>
    </row>
    <row r="36" spans="1:17" ht="15.75">
      <c r="A36" s="14"/>
      <c r="B36" s="5"/>
      <c r="C36" s="5"/>
      <c r="D36" s="6"/>
      <c r="E36" s="10"/>
      <c r="F36" s="6"/>
      <c r="G36" s="10"/>
      <c r="H36" s="1"/>
      <c r="I36" s="1"/>
      <c r="J36" s="1"/>
      <c r="K36" s="5"/>
      <c r="L36" s="25"/>
      <c r="M36" s="25"/>
      <c r="N36" s="25"/>
      <c r="O36" s="25"/>
      <c r="P36" s="1"/>
      <c r="Q36" s="1"/>
    </row>
    <row r="37" spans="1:17" ht="15.75">
      <c r="A37" s="14"/>
      <c r="B37" s="5"/>
      <c r="C37" s="5"/>
      <c r="D37" s="5"/>
      <c r="E37" s="10"/>
      <c r="F37" s="6"/>
      <c r="G37" s="10"/>
      <c r="H37" s="1"/>
      <c r="I37" s="1"/>
      <c r="J37" s="1"/>
      <c r="K37" s="5"/>
      <c r="L37" s="25"/>
      <c r="M37" s="25"/>
      <c r="N37" s="25"/>
      <c r="O37" s="25"/>
      <c r="P37" s="1"/>
      <c r="Q37" s="1"/>
    </row>
    <row r="38" spans="1:17" ht="15.75">
      <c r="A38" s="5"/>
      <c r="B38" s="6"/>
      <c r="C38" s="15"/>
      <c r="D38" s="14"/>
      <c r="E38" s="1"/>
      <c r="F38" s="6"/>
      <c r="G38" s="6"/>
      <c r="H38" s="1"/>
      <c r="I38" s="1"/>
      <c r="J38" s="1"/>
      <c r="K38" s="5"/>
      <c r="L38" s="25"/>
      <c r="M38" s="25"/>
      <c r="N38" s="25"/>
      <c r="O38" s="25"/>
      <c r="P38" s="1"/>
      <c r="Q38" s="1"/>
    </row>
    <row r="39" spans="1:17" ht="15.75">
      <c r="A39" s="5"/>
      <c r="B39" s="5"/>
      <c r="C39" s="17"/>
      <c r="D39" s="6"/>
      <c r="E39" s="6"/>
      <c r="F39" s="6"/>
      <c r="G39" s="5"/>
      <c r="H39" s="1"/>
      <c r="I39" s="1"/>
      <c r="J39" s="1"/>
      <c r="K39" s="5"/>
      <c r="L39" s="25"/>
      <c r="M39" s="25"/>
      <c r="N39" s="25"/>
      <c r="O39" s="25"/>
      <c r="P39" s="1"/>
      <c r="Q39" s="1"/>
    </row>
    <row r="40" spans="1:17" ht="15.75">
      <c r="A40" s="5"/>
      <c r="B40" s="5"/>
      <c r="C40" s="5"/>
      <c r="D40" s="6"/>
      <c r="E40" s="6"/>
      <c r="F40" s="6"/>
      <c r="G40" s="5"/>
      <c r="H40" s="1"/>
      <c r="I40" s="1"/>
      <c r="J40" s="1"/>
      <c r="K40" s="5"/>
      <c r="L40" s="25"/>
      <c r="M40" s="25"/>
      <c r="N40" s="25"/>
      <c r="O40" s="25"/>
      <c r="P40" s="1"/>
      <c r="Q40" s="1"/>
    </row>
    <row r="41" spans="1:17" ht="15.75">
      <c r="A41" s="5"/>
      <c r="B41" s="5"/>
      <c r="C41" s="5"/>
      <c r="D41" s="5"/>
      <c r="E41" s="6"/>
      <c r="F41" s="6"/>
      <c r="G41" s="6"/>
      <c r="H41" s="1"/>
      <c r="I41" s="1"/>
      <c r="J41" s="1"/>
      <c r="K41" s="5"/>
      <c r="L41" s="25"/>
      <c r="M41" s="25"/>
      <c r="N41" s="25"/>
      <c r="O41" s="25"/>
      <c r="P41" s="1"/>
      <c r="Q41" s="1"/>
    </row>
    <row r="42" spans="1:17" ht="15.75">
      <c r="A42" s="5"/>
      <c r="B42" s="14"/>
      <c r="C42" s="17"/>
      <c r="D42" s="6"/>
      <c r="E42" s="6"/>
      <c r="F42" s="6"/>
      <c r="G42" s="5"/>
      <c r="H42" s="1"/>
      <c r="I42" s="1"/>
      <c r="J42" s="1"/>
      <c r="K42" s="5"/>
      <c r="L42" s="25"/>
      <c r="M42" s="25"/>
      <c r="N42" s="25"/>
      <c r="O42" s="25"/>
      <c r="P42" s="1"/>
      <c r="Q42" s="1"/>
    </row>
    <row r="43" spans="1:17" ht="15.75">
      <c r="A43" s="5"/>
      <c r="B43" s="18"/>
      <c r="C43" s="5"/>
      <c r="D43" s="6"/>
      <c r="E43" s="6"/>
      <c r="F43" s="6"/>
      <c r="G43" s="5"/>
      <c r="H43" s="19"/>
      <c r="I43" s="19"/>
      <c r="J43" s="19"/>
      <c r="K43" s="5"/>
      <c r="L43" s="25"/>
      <c r="M43" s="26"/>
      <c r="N43" s="26"/>
      <c r="O43" s="26"/>
      <c r="P43" s="19"/>
      <c r="Q43" s="19"/>
    </row>
    <row r="44" spans="1:17" ht="15.75">
      <c r="A44" s="5"/>
      <c r="B44" s="18"/>
      <c r="C44" s="5"/>
      <c r="D44" s="6"/>
      <c r="E44" s="6"/>
      <c r="F44" s="6"/>
      <c r="G44" s="5"/>
      <c r="H44" s="19"/>
      <c r="I44" s="19"/>
      <c r="J44" s="19"/>
      <c r="K44" s="5"/>
      <c r="L44" s="25"/>
      <c r="M44" s="26"/>
      <c r="N44" s="26"/>
      <c r="O44" s="26"/>
      <c r="P44" s="19"/>
      <c r="Q44" s="19"/>
    </row>
    <row r="45" spans="1:17" ht="15.75">
      <c r="A45" s="5"/>
      <c r="B45" s="5"/>
      <c r="C45" s="17"/>
      <c r="D45" s="6"/>
      <c r="E45" s="6"/>
      <c r="F45" s="6"/>
      <c r="G45" s="5"/>
      <c r="H45" s="19"/>
      <c r="I45" s="19"/>
      <c r="J45" s="19"/>
      <c r="K45" s="5"/>
      <c r="L45" s="25"/>
      <c r="M45" s="26"/>
      <c r="N45" s="26"/>
      <c r="O45" s="26"/>
      <c r="P45" s="19"/>
      <c r="Q45" s="19"/>
    </row>
    <row r="46" spans="1:17" ht="15.75">
      <c r="A46" s="5"/>
      <c r="B46" s="5"/>
      <c r="C46" s="17"/>
      <c r="D46" s="6"/>
      <c r="E46" s="6"/>
      <c r="F46" s="6"/>
      <c r="G46" s="5"/>
      <c r="H46" s="19"/>
      <c r="I46" s="19"/>
      <c r="J46" s="19"/>
      <c r="K46" s="5"/>
      <c r="L46" s="25"/>
      <c r="M46" s="26"/>
      <c r="N46" s="26"/>
      <c r="O46" s="26"/>
      <c r="P46" s="19"/>
      <c r="Q46" s="19"/>
    </row>
    <row r="47" spans="1:17" ht="15.75">
      <c r="A47" s="5"/>
      <c r="B47" s="5"/>
      <c r="C47" s="5"/>
      <c r="D47" s="6"/>
      <c r="E47" s="6"/>
      <c r="F47" s="6"/>
      <c r="G47" s="5"/>
      <c r="H47" s="19"/>
      <c r="I47" s="19"/>
      <c r="J47" s="19"/>
      <c r="K47" s="5"/>
      <c r="L47" s="25"/>
      <c r="M47" s="26"/>
      <c r="N47" s="26"/>
      <c r="O47" s="26"/>
      <c r="P47" s="19"/>
      <c r="Q47" s="19"/>
    </row>
    <row r="48" spans="1:17" ht="15.75">
      <c r="A48" s="5"/>
      <c r="B48" s="5"/>
      <c r="C48" s="5"/>
      <c r="D48" s="6"/>
      <c r="E48" s="6"/>
      <c r="F48" s="6"/>
      <c r="G48" s="5"/>
      <c r="H48" s="19"/>
      <c r="I48" s="19"/>
      <c r="J48" s="19"/>
      <c r="K48" s="5"/>
      <c r="L48" s="25"/>
      <c r="M48" s="26"/>
      <c r="N48" s="26"/>
      <c r="O48" s="26"/>
      <c r="P48" s="19"/>
      <c r="Q48" s="19"/>
    </row>
    <row r="49" spans="1:17" ht="15.75">
      <c r="A49" s="5"/>
      <c r="B49" s="5"/>
      <c r="C49" s="5"/>
      <c r="D49" s="6"/>
      <c r="E49" s="6"/>
      <c r="F49" s="6"/>
      <c r="G49" s="5"/>
      <c r="H49" s="6"/>
      <c r="I49" s="19"/>
      <c r="J49" s="19"/>
      <c r="K49" s="5"/>
      <c r="L49" s="25"/>
      <c r="M49" s="26"/>
      <c r="N49" s="26"/>
      <c r="O49" s="26"/>
      <c r="P49" s="19"/>
      <c r="Q49" s="19"/>
    </row>
    <row r="50" spans="1:17" ht="15.75">
      <c r="A50" s="5"/>
      <c r="B50" s="5"/>
      <c r="C50" s="5"/>
      <c r="D50" s="5"/>
      <c r="E50" s="6"/>
      <c r="F50" s="257"/>
      <c r="G50" s="5"/>
      <c r="H50" s="6"/>
      <c r="I50" s="19"/>
      <c r="J50" s="19"/>
      <c r="K50" s="5"/>
      <c r="L50" s="25"/>
      <c r="M50" s="26"/>
      <c r="N50" s="26"/>
      <c r="O50" s="26"/>
      <c r="P50" s="19"/>
      <c r="Q50" s="19"/>
    </row>
    <row r="51" spans="1:17" ht="15.75">
      <c r="A51" s="5"/>
      <c r="B51" s="5"/>
      <c r="C51" s="5"/>
      <c r="D51" s="5"/>
      <c r="E51" s="6"/>
      <c r="F51" s="258"/>
      <c r="G51" s="5"/>
      <c r="H51" s="6"/>
      <c r="I51" s="19"/>
      <c r="J51" s="19"/>
      <c r="K51" s="5"/>
      <c r="L51" s="25"/>
      <c r="M51" s="26"/>
      <c r="N51" s="26"/>
      <c r="O51" s="26"/>
      <c r="P51" s="19"/>
      <c r="Q51" s="19"/>
    </row>
    <row r="52" spans="1:17" ht="15.75">
      <c r="A52" s="5"/>
      <c r="B52" s="5"/>
      <c r="C52" s="5"/>
      <c r="D52" s="5"/>
      <c r="E52" s="6"/>
      <c r="F52" s="6"/>
      <c r="G52" s="5"/>
      <c r="H52" s="6"/>
      <c r="I52" s="19"/>
      <c r="J52" s="19"/>
      <c r="K52" s="5"/>
      <c r="L52" s="25"/>
      <c r="M52" s="26"/>
      <c r="N52" s="26"/>
      <c r="O52" s="26"/>
      <c r="P52" s="19"/>
      <c r="Q52" s="19"/>
    </row>
    <row r="53" spans="1:17" ht="15.75">
      <c r="A53" s="5"/>
      <c r="B53" s="5"/>
      <c r="C53" s="5"/>
      <c r="D53" s="5"/>
      <c r="E53" s="6"/>
      <c r="F53" s="6"/>
      <c r="G53" s="5"/>
      <c r="H53" s="19"/>
      <c r="I53" s="19"/>
      <c r="J53" s="19"/>
      <c r="K53" s="5"/>
      <c r="L53" s="25"/>
      <c r="M53" s="26"/>
      <c r="N53" s="26"/>
      <c r="O53" s="26"/>
      <c r="P53" s="19"/>
      <c r="Q53" s="19"/>
    </row>
    <row r="54" spans="1:17" ht="15.75">
      <c r="A54" s="5"/>
      <c r="B54" s="5"/>
      <c r="C54" s="5"/>
      <c r="D54" s="6"/>
      <c r="E54" s="6"/>
      <c r="F54" s="6"/>
      <c r="G54" s="5"/>
      <c r="H54" s="19"/>
      <c r="I54" s="19"/>
      <c r="J54" s="19"/>
      <c r="K54" s="5"/>
      <c r="L54" s="25"/>
      <c r="M54" s="26"/>
      <c r="N54" s="26"/>
      <c r="O54" s="26"/>
      <c r="P54" s="19"/>
      <c r="Q54" s="19"/>
    </row>
    <row r="55" spans="1:17" ht="15.75">
      <c r="A55" s="5"/>
      <c r="B55" s="5"/>
      <c r="C55" s="5"/>
      <c r="D55" s="6"/>
      <c r="E55" s="6"/>
      <c r="F55" s="6"/>
      <c r="G55" s="5"/>
      <c r="H55" s="19"/>
      <c r="I55" s="19"/>
      <c r="J55" s="19"/>
      <c r="K55" s="5"/>
      <c r="L55" s="25"/>
      <c r="M55" s="26"/>
      <c r="N55" s="26"/>
      <c r="O55" s="26"/>
      <c r="P55" s="19"/>
      <c r="Q55" s="19"/>
    </row>
    <row r="56" spans="1:17" ht="15.75">
      <c r="A56" s="5"/>
      <c r="B56" s="5"/>
      <c r="C56" s="5"/>
      <c r="D56" s="6"/>
      <c r="E56" s="6"/>
      <c r="F56" s="257"/>
      <c r="G56" s="5"/>
      <c r="H56" s="19"/>
      <c r="I56" s="19"/>
      <c r="J56" s="19"/>
      <c r="K56" s="5"/>
      <c r="L56" s="25"/>
      <c r="M56" s="26"/>
      <c r="N56" s="26"/>
      <c r="O56" s="26"/>
      <c r="P56" s="19"/>
      <c r="Q56" s="19"/>
    </row>
    <row r="57" spans="1:17" ht="15.75">
      <c r="A57" s="5"/>
      <c r="B57" s="5"/>
      <c r="C57" s="5"/>
      <c r="D57" s="6"/>
      <c r="E57" s="6"/>
      <c r="F57" s="258"/>
      <c r="G57" s="5"/>
      <c r="H57" s="19"/>
      <c r="I57" s="19"/>
      <c r="J57" s="19"/>
      <c r="K57" s="5"/>
      <c r="L57" s="25"/>
      <c r="M57" s="26"/>
      <c r="N57" s="26"/>
      <c r="O57" s="26"/>
      <c r="P57" s="19"/>
      <c r="Q57" s="19"/>
    </row>
    <row r="58" spans="1:17" ht="15.75">
      <c r="A58" s="5"/>
      <c r="B58" s="6"/>
      <c r="C58" s="15"/>
      <c r="D58" s="6"/>
      <c r="E58" s="6"/>
      <c r="F58" s="6"/>
      <c r="G58" s="6"/>
      <c r="H58" s="19"/>
      <c r="I58" s="19"/>
      <c r="J58" s="19"/>
      <c r="K58" s="5"/>
      <c r="L58" s="25"/>
      <c r="M58" s="26"/>
      <c r="N58" s="26"/>
      <c r="O58" s="26"/>
      <c r="P58" s="19"/>
      <c r="Q58" s="19"/>
    </row>
    <row r="59" spans="1:17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25"/>
      <c r="M59" s="26"/>
      <c r="N59" s="26"/>
      <c r="O59" s="26"/>
      <c r="P59" s="19"/>
      <c r="Q59" s="19"/>
    </row>
    <row r="60" spans="1:17">
      <c r="L60" s="27"/>
    </row>
  </sheetData>
  <mergeCells count="5">
    <mergeCell ref="A2:Q2"/>
    <mergeCell ref="F29:F30"/>
    <mergeCell ref="F50:F51"/>
    <mergeCell ref="F56:F57"/>
    <mergeCell ref="E3:K3"/>
  </mergeCells>
  <phoneticPr fontId="0" type="noConversion"/>
  <pageMargins left="0.7" right="0.7" top="0.75" bottom="0.75" header="0.3" footer="0.3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32" sqref="A32"/>
    </sheetView>
  </sheetViews>
  <sheetFormatPr defaultRowHeight="15"/>
  <cols>
    <col min="1" max="2" width="15.85546875" customWidth="1"/>
    <col min="3" max="4" width="30.7109375" customWidth="1"/>
    <col min="5" max="5" width="34.85546875" customWidth="1"/>
    <col min="6" max="6" width="35.5703125" customWidth="1"/>
  </cols>
  <sheetData>
    <row r="1" spans="1:6" ht="30" customHeight="1">
      <c r="A1" s="260" t="s">
        <v>24</v>
      </c>
      <c r="B1" s="260"/>
      <c r="C1" s="260"/>
      <c r="D1" s="260"/>
      <c r="E1" s="260"/>
      <c r="F1" s="260"/>
    </row>
    <row r="2" spans="1:6">
      <c r="A2" s="30" t="s">
        <v>23</v>
      </c>
      <c r="B2" s="30" t="s">
        <v>22</v>
      </c>
      <c r="C2" s="30" t="s">
        <v>21</v>
      </c>
      <c r="D2" s="30" t="s">
        <v>20</v>
      </c>
      <c r="E2" s="30" t="s">
        <v>19</v>
      </c>
      <c r="F2" s="30" t="s">
        <v>18</v>
      </c>
    </row>
    <row r="3" spans="1:6">
      <c r="A3" s="19">
        <v>1</v>
      </c>
      <c r="B3" s="19"/>
      <c r="C3" s="19" t="s">
        <v>317</v>
      </c>
      <c r="D3" s="250">
        <v>19.72</v>
      </c>
      <c r="E3" s="251">
        <v>22.5</v>
      </c>
      <c r="F3" s="19"/>
    </row>
    <row r="4" spans="1:6">
      <c r="A4" s="19">
        <v>2</v>
      </c>
      <c r="B4" s="19"/>
      <c r="C4" s="19" t="s">
        <v>317</v>
      </c>
      <c r="D4" s="1">
        <v>13.16</v>
      </c>
      <c r="E4" s="251">
        <v>15</v>
      </c>
      <c r="F4" s="19"/>
    </row>
    <row r="5" spans="1:6">
      <c r="A5" s="19">
        <v>3</v>
      </c>
      <c r="B5" s="19"/>
      <c r="C5" s="19" t="s">
        <v>318</v>
      </c>
      <c r="D5" s="250">
        <v>17.7</v>
      </c>
      <c r="E5" s="251">
        <v>20.18</v>
      </c>
      <c r="F5" s="19"/>
    </row>
    <row r="6" spans="1:6">
      <c r="A6" s="19">
        <v>4</v>
      </c>
      <c r="B6" s="19"/>
      <c r="C6" s="19" t="s">
        <v>319</v>
      </c>
      <c r="D6" s="1">
        <v>7</v>
      </c>
      <c r="E6" s="251">
        <v>7.98</v>
      </c>
      <c r="F6" s="19"/>
    </row>
    <row r="7" spans="1:6">
      <c r="A7" s="19">
        <v>5</v>
      </c>
      <c r="B7" s="19"/>
      <c r="C7" s="19" t="s">
        <v>320</v>
      </c>
      <c r="D7" s="1">
        <v>14.29</v>
      </c>
      <c r="E7" s="251">
        <v>16.29</v>
      </c>
      <c r="F7" s="19"/>
    </row>
    <row r="8" spans="1:6">
      <c r="A8" s="19">
        <v>6</v>
      </c>
      <c r="B8" s="19"/>
      <c r="C8" s="19" t="s">
        <v>321</v>
      </c>
      <c r="D8" s="1">
        <v>2.74</v>
      </c>
      <c r="E8" s="251">
        <v>3.12</v>
      </c>
      <c r="F8" s="19"/>
    </row>
    <row r="9" spans="1:6">
      <c r="A9" s="19">
        <v>7</v>
      </c>
      <c r="B9" s="19"/>
      <c r="C9" s="19" t="s">
        <v>322</v>
      </c>
      <c r="D9" s="1">
        <v>5.2</v>
      </c>
      <c r="E9" s="251">
        <v>5.93</v>
      </c>
      <c r="F9" s="19"/>
    </row>
    <row r="10" spans="1:6">
      <c r="A10" s="19">
        <v>8</v>
      </c>
      <c r="B10" s="19"/>
      <c r="C10" s="19" t="s">
        <v>323</v>
      </c>
      <c r="D10" s="1">
        <v>1.33</v>
      </c>
      <c r="E10" s="251">
        <v>1.52</v>
      </c>
      <c r="F10" s="19"/>
    </row>
    <row r="11" spans="1:6">
      <c r="A11" s="19">
        <v>9</v>
      </c>
      <c r="B11" s="19"/>
      <c r="C11" s="19" t="s">
        <v>324</v>
      </c>
      <c r="D11" s="1">
        <v>0.92</v>
      </c>
      <c r="E11" s="251">
        <v>1.05</v>
      </c>
      <c r="F11" s="19"/>
    </row>
    <row r="12" spans="1:6">
      <c r="A12" s="19">
        <v>10</v>
      </c>
      <c r="B12" s="19"/>
      <c r="C12" s="19" t="s">
        <v>325</v>
      </c>
      <c r="D12" s="1">
        <v>8.74</v>
      </c>
      <c r="E12" s="251">
        <v>9.9600000000000009</v>
      </c>
      <c r="F12" s="19"/>
    </row>
    <row r="13" spans="1:6">
      <c r="A13" s="19">
        <v>11</v>
      </c>
      <c r="B13" s="19"/>
      <c r="C13" s="19" t="s">
        <v>326</v>
      </c>
      <c r="D13" s="1">
        <v>10.95</v>
      </c>
      <c r="E13" s="251">
        <v>12.48</v>
      </c>
      <c r="F13" s="19"/>
    </row>
    <row r="14" spans="1:6">
      <c r="A14" s="19">
        <v>12</v>
      </c>
      <c r="B14" s="19"/>
      <c r="C14" s="19" t="s">
        <v>327</v>
      </c>
      <c r="D14" s="1">
        <v>1.73</v>
      </c>
      <c r="E14" s="251">
        <v>1.97</v>
      </c>
      <c r="F14" s="19"/>
    </row>
    <row r="15" spans="1:6">
      <c r="A15" s="19">
        <v>13</v>
      </c>
      <c r="B15" s="19"/>
      <c r="C15" s="19" t="s">
        <v>319</v>
      </c>
      <c r="D15" s="1">
        <v>8.66</v>
      </c>
      <c r="E15" s="251">
        <v>9.8699999999999992</v>
      </c>
      <c r="F15" s="19"/>
    </row>
    <row r="16" spans="1:6">
      <c r="A16" s="19">
        <v>14</v>
      </c>
      <c r="B16" s="19"/>
      <c r="C16" s="19" t="s">
        <v>319</v>
      </c>
      <c r="D16" s="1">
        <v>16.78</v>
      </c>
      <c r="E16" s="251">
        <v>19.13</v>
      </c>
      <c r="F16" s="19"/>
    </row>
    <row r="17" spans="1:6">
      <c r="A17" s="19"/>
      <c r="B17" s="19"/>
      <c r="C17" s="19"/>
      <c r="D17" s="19"/>
      <c r="E17" s="19"/>
      <c r="F17" s="19"/>
    </row>
    <row r="18" spans="1:6">
      <c r="A18" s="19"/>
      <c r="B18" s="19"/>
      <c r="C18" s="252" t="s">
        <v>328</v>
      </c>
      <c r="D18" s="253" t="s">
        <v>329</v>
      </c>
      <c r="E18" s="252" t="s">
        <v>330</v>
      </c>
      <c r="F18" s="19"/>
    </row>
    <row r="19" spans="1:6">
      <c r="A19" s="19"/>
      <c r="B19" s="19"/>
      <c r="C19" s="19"/>
      <c r="D19" s="19"/>
      <c r="E19" s="19"/>
      <c r="F19" s="19"/>
    </row>
    <row r="20" spans="1:6">
      <c r="A20" s="19"/>
      <c r="B20" s="19"/>
      <c r="C20" s="19"/>
      <c r="D20" s="19"/>
      <c r="E20" s="19"/>
      <c r="F20" s="19"/>
    </row>
    <row r="21" spans="1:6">
      <c r="A21" s="19"/>
      <c r="B21" s="19"/>
      <c r="C21" s="19"/>
      <c r="D21" s="19"/>
      <c r="E21" s="19"/>
      <c r="F21" s="19"/>
    </row>
    <row r="22" spans="1:6">
      <c r="A22" s="19"/>
      <c r="B22" s="19"/>
      <c r="C22" s="19"/>
      <c r="D22" s="19"/>
      <c r="E22" s="19"/>
      <c r="F22" s="19"/>
    </row>
    <row r="23" spans="1:6">
      <c r="A23" s="19"/>
      <c r="B23" s="19"/>
      <c r="C23" s="19"/>
      <c r="D23" s="19"/>
      <c r="E23" s="19"/>
      <c r="F23" s="19"/>
    </row>
    <row r="24" spans="1:6">
      <c r="A24" s="19"/>
      <c r="B24" s="19"/>
      <c r="C24" s="19"/>
      <c r="D24" s="19"/>
      <c r="E24" s="19"/>
      <c r="F24" s="19"/>
    </row>
    <row r="25" spans="1:6">
      <c r="A25" s="19"/>
      <c r="B25" s="19"/>
      <c r="C25" s="19"/>
      <c r="D25" s="19"/>
      <c r="E25" s="19"/>
      <c r="F25" s="19"/>
    </row>
    <row r="26" spans="1:6">
      <c r="A26" s="19"/>
      <c r="B26" s="19"/>
      <c r="C26" s="19"/>
      <c r="D26" s="19"/>
      <c r="E26" s="19"/>
      <c r="F26" s="19"/>
    </row>
    <row r="27" spans="1:6">
      <c r="A27" s="19"/>
      <c r="B27" s="19"/>
      <c r="C27" s="19"/>
      <c r="D27" s="19"/>
      <c r="E27" s="19"/>
      <c r="F27" s="19"/>
    </row>
  </sheetData>
  <mergeCells count="1">
    <mergeCell ref="A1:F1"/>
  </mergeCells>
  <phoneticPr fontId="0" type="noConversion"/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W34"/>
  <sheetViews>
    <sheetView workbookViewId="0">
      <selection activeCell="B3" sqref="B3:G3"/>
    </sheetView>
  </sheetViews>
  <sheetFormatPr defaultRowHeight="15"/>
  <cols>
    <col min="2" max="2" width="22.140625" customWidth="1"/>
    <col min="3" max="3" width="18.7109375" customWidth="1"/>
    <col min="4" max="4" width="14.28515625" customWidth="1"/>
    <col min="5" max="5" width="12.42578125" customWidth="1"/>
    <col min="7" max="7" width="28.85546875" customWidth="1"/>
    <col min="8" max="10" width="12.7109375" customWidth="1"/>
    <col min="11" max="11" width="12.42578125" customWidth="1"/>
    <col min="12" max="12" width="10.7109375" customWidth="1"/>
    <col min="14" max="14" width="19.85546875" customWidth="1"/>
    <col min="20" max="20" width="11.140625" customWidth="1"/>
    <col min="21" max="21" width="13.140625" customWidth="1"/>
    <col min="22" max="22" width="12.7109375" customWidth="1"/>
    <col min="23" max="23" width="11.42578125" customWidth="1"/>
  </cols>
  <sheetData>
    <row r="2" spans="2:23">
      <c r="B2" s="163" t="s">
        <v>236</v>
      </c>
    </row>
    <row r="3" spans="2:23" ht="73.5" customHeight="1">
      <c r="B3" s="262" t="s">
        <v>237</v>
      </c>
      <c r="C3" s="262"/>
      <c r="D3" s="262"/>
      <c r="E3" s="262"/>
      <c r="F3" s="262"/>
      <c r="G3" s="262"/>
    </row>
    <row r="4" spans="2:23" ht="15.75" thickBot="1">
      <c r="B4" s="164" t="s">
        <v>238</v>
      </c>
      <c r="N4" s="263" t="s">
        <v>239</v>
      </c>
      <c r="O4" s="263"/>
      <c r="P4" s="263"/>
      <c r="Q4" s="263"/>
      <c r="R4" s="263"/>
    </row>
    <row r="5" spans="2:23" ht="57" thickBot="1">
      <c r="B5" s="165" t="s">
        <v>240</v>
      </c>
      <c r="C5" s="168" t="s">
        <v>241</v>
      </c>
      <c r="D5" s="168" t="s">
        <v>40</v>
      </c>
      <c r="E5" s="168" t="s">
        <v>242</v>
      </c>
      <c r="F5" s="168" t="s">
        <v>243</v>
      </c>
      <c r="G5" s="168" t="s">
        <v>244</v>
      </c>
      <c r="H5" s="168" t="s">
        <v>245</v>
      </c>
      <c r="I5" s="168" t="s">
        <v>246</v>
      </c>
      <c r="J5" s="168" t="s">
        <v>247</v>
      </c>
      <c r="K5" s="168" t="s">
        <v>248</v>
      </c>
      <c r="L5" s="168" t="s">
        <v>248</v>
      </c>
      <c r="N5" s="171" t="s">
        <v>249</v>
      </c>
      <c r="O5" s="264" t="s">
        <v>250</v>
      </c>
      <c r="P5" s="265"/>
      <c r="Q5" s="264" t="s">
        <v>243</v>
      </c>
      <c r="R5" s="265"/>
      <c r="S5" s="175" t="s">
        <v>244</v>
      </c>
      <c r="T5" s="175" t="s">
        <v>245</v>
      </c>
      <c r="U5" s="175" t="s">
        <v>246</v>
      </c>
      <c r="V5" s="175" t="s">
        <v>247</v>
      </c>
      <c r="W5" s="175" t="s">
        <v>248</v>
      </c>
    </row>
    <row r="6" spans="2:23" ht="16.5" thickBot="1">
      <c r="B6" s="166"/>
      <c r="C6" s="169"/>
      <c r="D6" s="169"/>
      <c r="E6" s="169"/>
      <c r="F6" s="169"/>
      <c r="G6" s="169"/>
      <c r="H6" s="169"/>
      <c r="I6" s="169"/>
      <c r="J6" s="169"/>
      <c r="K6" s="169"/>
      <c r="L6" s="169"/>
      <c r="N6" s="172"/>
      <c r="O6" s="266"/>
      <c r="P6" s="266"/>
      <c r="Q6" s="261"/>
      <c r="R6" s="261"/>
      <c r="S6" s="176"/>
      <c r="T6" s="176"/>
      <c r="U6" s="176"/>
      <c r="V6" s="176"/>
      <c r="W6" s="177"/>
    </row>
    <row r="7" spans="2:23" ht="16.5" thickBot="1">
      <c r="B7" s="166"/>
      <c r="C7" s="169"/>
      <c r="D7" s="169"/>
      <c r="E7" s="169"/>
      <c r="F7" s="169"/>
      <c r="G7" s="169"/>
      <c r="H7" s="169"/>
      <c r="I7" s="169"/>
      <c r="J7" s="169"/>
      <c r="K7" s="169"/>
      <c r="L7" s="169"/>
      <c r="N7" s="173"/>
      <c r="O7" s="261"/>
      <c r="P7" s="261"/>
      <c r="Q7" s="261"/>
      <c r="R7" s="261"/>
      <c r="S7" s="176"/>
      <c r="T7" s="176"/>
      <c r="U7" s="176"/>
      <c r="V7" s="176"/>
      <c r="W7" s="177"/>
    </row>
    <row r="8" spans="2:23" ht="16.5" thickBot="1">
      <c r="B8" s="166"/>
      <c r="C8" s="169"/>
      <c r="D8" s="169"/>
      <c r="E8" s="169"/>
      <c r="F8" s="169"/>
      <c r="G8" s="169"/>
      <c r="H8" s="169"/>
      <c r="I8" s="169"/>
      <c r="J8" s="169"/>
      <c r="K8" s="169"/>
      <c r="L8" s="169"/>
      <c r="N8" s="174"/>
      <c r="O8" s="261"/>
      <c r="P8" s="261"/>
      <c r="Q8" s="261"/>
      <c r="R8" s="261"/>
      <c r="S8" s="176"/>
      <c r="T8" s="176"/>
      <c r="U8" s="176"/>
      <c r="V8" s="176"/>
      <c r="W8" s="177"/>
    </row>
    <row r="9" spans="2:23" ht="16.5" thickBot="1">
      <c r="B9" s="166"/>
      <c r="C9" s="169"/>
      <c r="D9" s="169"/>
      <c r="E9" s="169"/>
      <c r="F9" s="169"/>
      <c r="G9" s="169"/>
      <c r="H9" s="169"/>
      <c r="I9" s="169"/>
      <c r="J9" s="169"/>
      <c r="K9" s="169"/>
      <c r="L9" s="169"/>
      <c r="N9" s="174"/>
      <c r="O9" s="261"/>
      <c r="P9" s="261"/>
      <c r="Q9" s="261"/>
      <c r="R9" s="261"/>
      <c r="S9" s="176"/>
      <c r="T9" s="176"/>
      <c r="U9" s="176"/>
      <c r="V9" s="176"/>
      <c r="W9" s="177"/>
    </row>
    <row r="10" spans="2:23" ht="16.5" thickBot="1">
      <c r="B10" s="166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N10" s="174"/>
      <c r="O10" s="261"/>
      <c r="P10" s="261"/>
      <c r="Q10" s="261"/>
      <c r="R10" s="261"/>
      <c r="S10" s="176"/>
      <c r="T10" s="176"/>
      <c r="U10" s="176"/>
      <c r="V10" s="176"/>
      <c r="W10" s="177"/>
    </row>
    <row r="11" spans="2:23" ht="16.5" thickBot="1">
      <c r="B11" s="166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N11" s="174"/>
      <c r="O11" s="261"/>
      <c r="P11" s="261"/>
      <c r="Q11" s="261"/>
      <c r="R11" s="261"/>
      <c r="S11" s="176"/>
      <c r="T11" s="176"/>
      <c r="U11" s="176"/>
      <c r="V11" s="176"/>
      <c r="W11" s="177"/>
    </row>
    <row r="12" spans="2:23" ht="16.5" thickBot="1">
      <c r="B12" s="166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N12" s="174"/>
      <c r="O12" s="261"/>
      <c r="P12" s="261"/>
      <c r="Q12" s="261"/>
      <c r="R12" s="261"/>
      <c r="S12" s="176"/>
      <c r="T12" s="176"/>
      <c r="U12" s="176"/>
      <c r="V12" s="176"/>
      <c r="W12" s="177"/>
    </row>
    <row r="13" spans="2:23" ht="16.5" thickBot="1">
      <c r="B13" s="166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N13" s="174"/>
      <c r="O13" s="261"/>
      <c r="P13" s="261"/>
      <c r="Q13" s="261"/>
      <c r="R13" s="261"/>
      <c r="S13" s="176"/>
      <c r="T13" s="176"/>
      <c r="U13" s="176"/>
      <c r="V13" s="176"/>
      <c r="W13" s="177"/>
    </row>
    <row r="14" spans="2:23" ht="16.5" thickBot="1">
      <c r="B14" s="166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N14" s="174"/>
      <c r="O14" s="261"/>
      <c r="P14" s="261"/>
      <c r="Q14" s="261"/>
      <c r="R14" s="261"/>
      <c r="S14" s="176"/>
      <c r="T14" s="176"/>
      <c r="U14" s="176"/>
      <c r="V14" s="176"/>
      <c r="W14" s="177"/>
    </row>
    <row r="15" spans="2:23" ht="16.5" thickBot="1">
      <c r="B15" s="164" t="s">
        <v>251</v>
      </c>
      <c r="N15" s="174"/>
      <c r="O15" s="261"/>
      <c r="P15" s="261"/>
      <c r="Q15" s="261"/>
      <c r="R15" s="261"/>
      <c r="S15" s="176"/>
      <c r="T15" s="176"/>
      <c r="U15" s="176"/>
      <c r="V15" s="176"/>
      <c r="W15" s="177"/>
    </row>
    <row r="16" spans="2:23" ht="57" thickBot="1">
      <c r="B16" s="165" t="s">
        <v>240</v>
      </c>
      <c r="C16" s="168" t="s">
        <v>241</v>
      </c>
      <c r="D16" s="168" t="s">
        <v>40</v>
      </c>
      <c r="E16" s="168" t="s">
        <v>242</v>
      </c>
      <c r="F16" s="168" t="s">
        <v>243</v>
      </c>
      <c r="G16" s="168" t="s">
        <v>244</v>
      </c>
      <c r="H16" s="168" t="s">
        <v>245</v>
      </c>
      <c r="I16" s="168" t="s">
        <v>246</v>
      </c>
      <c r="J16" s="168" t="s">
        <v>247</v>
      </c>
      <c r="K16" s="168" t="s">
        <v>248</v>
      </c>
    </row>
    <row r="17" spans="2:11" ht="15.75" thickBot="1">
      <c r="B17" s="166"/>
      <c r="C17" s="169"/>
      <c r="D17" s="169"/>
      <c r="E17" s="169"/>
      <c r="F17" s="169"/>
      <c r="G17" s="169"/>
      <c r="H17" s="169"/>
      <c r="I17" s="169"/>
      <c r="J17" s="169"/>
      <c r="K17" s="169"/>
    </row>
    <row r="18" spans="2:11" ht="15.75" thickBot="1">
      <c r="B18" s="166"/>
      <c r="C18" s="169"/>
      <c r="D18" s="169"/>
      <c r="E18" s="169"/>
      <c r="F18" s="169"/>
      <c r="G18" s="169"/>
      <c r="H18" s="169"/>
      <c r="I18" s="169"/>
      <c r="J18" s="169"/>
      <c r="K18" s="169"/>
    </row>
    <row r="19" spans="2:11" ht="15.75" thickBot="1">
      <c r="B19" s="164" t="s">
        <v>252</v>
      </c>
    </row>
    <row r="20" spans="2:11" ht="57" thickBot="1">
      <c r="B20" s="165" t="s">
        <v>253</v>
      </c>
      <c r="C20" s="168" t="s">
        <v>240</v>
      </c>
      <c r="D20" s="168" t="s">
        <v>243</v>
      </c>
      <c r="E20" s="168" t="s">
        <v>244</v>
      </c>
      <c r="F20" s="168" t="s">
        <v>245</v>
      </c>
      <c r="G20" s="168" t="s">
        <v>246</v>
      </c>
      <c r="H20" s="168" t="s">
        <v>247</v>
      </c>
      <c r="I20" s="168" t="s">
        <v>248</v>
      </c>
    </row>
    <row r="21" spans="2:11" ht="16.5" thickBot="1">
      <c r="B21" s="167"/>
      <c r="C21" s="170"/>
      <c r="D21" s="170"/>
      <c r="E21" s="170"/>
      <c r="F21" s="170"/>
      <c r="G21" s="170"/>
      <c r="H21" s="170"/>
      <c r="I21" s="170"/>
    </row>
    <row r="22" spans="2:11" ht="16.5" thickBot="1">
      <c r="B22" s="167"/>
      <c r="C22" s="170"/>
      <c r="D22" s="170"/>
      <c r="E22" s="170"/>
      <c r="F22" s="170"/>
      <c r="G22" s="170"/>
      <c r="H22" s="170"/>
      <c r="I22" s="170"/>
    </row>
    <row r="23" spans="2:11" ht="16.5" thickBot="1">
      <c r="B23" s="167"/>
      <c r="C23" s="170"/>
      <c r="D23" s="170"/>
      <c r="E23" s="170"/>
      <c r="F23" s="170"/>
      <c r="G23" s="170"/>
      <c r="H23" s="170"/>
      <c r="I23" s="170"/>
    </row>
    <row r="24" spans="2:11" ht="16.5" thickBot="1">
      <c r="B24" s="167"/>
      <c r="C24" s="170"/>
      <c r="D24" s="170"/>
      <c r="E24" s="170"/>
      <c r="F24" s="170"/>
      <c r="G24" s="170"/>
      <c r="H24" s="170"/>
      <c r="I24" s="170"/>
    </row>
    <row r="25" spans="2:11" ht="15.75" thickBot="1">
      <c r="B25" s="164" t="s">
        <v>254</v>
      </c>
    </row>
    <row r="26" spans="2:11" ht="57" thickBot="1">
      <c r="B26" s="165" t="s">
        <v>253</v>
      </c>
      <c r="C26" s="168" t="s">
        <v>240</v>
      </c>
      <c r="D26" s="168" t="s">
        <v>243</v>
      </c>
      <c r="E26" s="168" t="s">
        <v>244</v>
      </c>
      <c r="F26" s="168" t="s">
        <v>245</v>
      </c>
      <c r="G26" s="168" t="s">
        <v>246</v>
      </c>
      <c r="H26" s="168" t="s">
        <v>247</v>
      </c>
      <c r="I26" s="168" t="s">
        <v>248</v>
      </c>
    </row>
    <row r="27" spans="2:11" ht="16.5" thickBot="1">
      <c r="B27" s="167"/>
      <c r="C27" s="170"/>
      <c r="D27" s="170"/>
      <c r="E27" s="170"/>
      <c r="F27" s="170"/>
      <c r="G27" s="170"/>
      <c r="H27" s="170"/>
      <c r="I27" s="170"/>
    </row>
    <row r="28" spans="2:11" ht="16.5" thickBot="1">
      <c r="B28" s="167"/>
      <c r="C28" s="170"/>
      <c r="D28" s="170"/>
      <c r="E28" s="170"/>
      <c r="F28" s="170"/>
      <c r="G28" s="170"/>
      <c r="H28" s="170"/>
      <c r="I28" s="170"/>
    </row>
    <row r="29" spans="2:11" ht="16.5" thickBot="1">
      <c r="B29" s="167"/>
      <c r="C29" s="170"/>
      <c r="D29" s="170"/>
      <c r="E29" s="170"/>
      <c r="F29" s="170"/>
      <c r="G29" s="170"/>
      <c r="H29" s="170"/>
      <c r="I29" s="170"/>
    </row>
    <row r="30" spans="2:11" ht="16.5" thickBot="1">
      <c r="B30" s="167"/>
      <c r="C30" s="170"/>
      <c r="D30" s="170"/>
      <c r="E30" s="170"/>
      <c r="F30" s="170"/>
      <c r="G30" s="170"/>
      <c r="H30" s="170"/>
      <c r="I30" s="170"/>
    </row>
    <row r="31" spans="2:11" ht="16.5" thickBot="1">
      <c r="B31" s="167"/>
      <c r="C31" s="170"/>
      <c r="D31" s="170"/>
      <c r="E31" s="170"/>
      <c r="F31" s="170"/>
      <c r="G31" s="170"/>
      <c r="H31" s="170"/>
      <c r="I31" s="170"/>
    </row>
    <row r="32" spans="2:11" ht="16.5" thickBot="1">
      <c r="B32" s="167"/>
      <c r="C32" s="170"/>
      <c r="D32" s="170"/>
      <c r="E32" s="170"/>
      <c r="F32" s="170"/>
      <c r="G32" s="170"/>
      <c r="H32" s="170"/>
      <c r="I32" s="170"/>
    </row>
    <row r="33" spans="2:9" ht="16.5" thickBot="1">
      <c r="B33" s="167"/>
      <c r="C33" s="170"/>
      <c r="D33" s="170"/>
      <c r="E33" s="170"/>
      <c r="F33" s="170"/>
      <c r="G33" s="170"/>
      <c r="H33" s="170"/>
      <c r="I33" s="170"/>
    </row>
    <row r="34" spans="2:9" ht="16.5" thickBot="1">
      <c r="B34" s="167"/>
      <c r="C34" s="170"/>
      <c r="D34" s="170"/>
      <c r="E34" s="170"/>
      <c r="F34" s="170"/>
      <c r="G34" s="170"/>
      <c r="H34" s="170"/>
      <c r="I34" s="170"/>
    </row>
  </sheetData>
  <mergeCells count="24">
    <mergeCell ref="B3:G3"/>
    <mergeCell ref="O8:P8"/>
    <mergeCell ref="Q8:R8"/>
    <mergeCell ref="O9:P9"/>
    <mergeCell ref="N4:R4"/>
    <mergeCell ref="O5:P5"/>
    <mergeCell ref="Q5:R5"/>
    <mergeCell ref="O6:P6"/>
    <mergeCell ref="O15:P15"/>
    <mergeCell ref="Q15:R15"/>
    <mergeCell ref="O13:P13"/>
    <mergeCell ref="Q13:R13"/>
    <mergeCell ref="Q7:R7"/>
    <mergeCell ref="Q6:R6"/>
    <mergeCell ref="O7:P7"/>
    <mergeCell ref="Q9:R9"/>
    <mergeCell ref="O10:P10"/>
    <mergeCell ref="Q10:R10"/>
    <mergeCell ref="O11:P11"/>
    <mergeCell ref="O14:P14"/>
    <mergeCell ref="Q14:R14"/>
    <mergeCell ref="Q11:R11"/>
    <mergeCell ref="O12:P12"/>
    <mergeCell ref="Q12:R12"/>
  </mergeCells>
  <phoneticPr fontId="0" type="noConversion"/>
  <pageMargins left="0.7" right="0.7" top="0.75" bottom="0.75" header="0.3" footer="0.3"/>
  <pageSetup paperSize="8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B116"/>
  <sheetViews>
    <sheetView topLeftCell="A3" zoomScale="110" zoomScaleNormal="110" workbookViewId="0">
      <pane ySplit="1140" activePane="bottomLeft"/>
      <selection activeCell="E4" sqref="E4"/>
      <selection pane="bottomLeft" activeCell="A5" sqref="A5"/>
    </sheetView>
  </sheetViews>
  <sheetFormatPr defaultRowHeight="12.75"/>
  <cols>
    <col min="1" max="1" width="13.42578125" style="31" customWidth="1"/>
    <col min="2" max="2" width="10.140625" style="32" customWidth="1"/>
    <col min="3" max="3" width="10.28515625" style="32" customWidth="1"/>
    <col min="4" max="4" width="19.85546875" style="32" customWidth="1"/>
    <col min="5" max="5" width="18.85546875" style="31" customWidth="1"/>
    <col min="6" max="6" width="46.5703125" style="31" customWidth="1"/>
    <col min="7" max="7" width="13.85546875" style="31" customWidth="1"/>
    <col min="8" max="8" width="20.42578125" style="31" customWidth="1"/>
    <col min="9" max="9" width="18.140625" style="31" customWidth="1"/>
    <col min="10" max="10" width="15.7109375" style="31" customWidth="1"/>
    <col min="11" max="11" width="29.140625" style="31" customWidth="1"/>
    <col min="12" max="12" width="26.85546875" style="31" customWidth="1"/>
    <col min="13" max="13" width="23" style="31" customWidth="1"/>
    <col min="14" max="14" width="10.5703125" style="31" customWidth="1"/>
    <col min="15" max="15" width="13.140625" style="31" customWidth="1"/>
    <col min="16" max="16" width="16.5703125" style="31" customWidth="1"/>
    <col min="17" max="17" width="17" style="31" customWidth="1"/>
    <col min="18" max="19" width="15.5703125" style="31" customWidth="1"/>
    <col min="20" max="20" width="13" style="31" customWidth="1"/>
    <col min="21" max="24" width="9.140625" style="31"/>
    <col min="25" max="25" width="14.140625" style="31" customWidth="1"/>
    <col min="26" max="26" width="25.28515625" style="31" customWidth="1"/>
    <col min="27" max="27" width="50" style="31" customWidth="1"/>
    <col min="28" max="28" width="16.5703125" style="31" customWidth="1"/>
    <col min="29" max="29" width="17" style="31" customWidth="1"/>
    <col min="30" max="16384" width="9.140625" style="31"/>
  </cols>
  <sheetData>
    <row r="1" spans="1:28">
      <c r="A1" s="179"/>
    </row>
    <row r="2" spans="1:28" ht="15">
      <c r="A2" s="255" t="s">
        <v>335</v>
      </c>
    </row>
    <row r="3" spans="1:28" ht="13.5" thickBot="1"/>
    <row r="4" spans="1:28" ht="25.5" customHeight="1" thickBot="1">
      <c r="A4" s="59" t="s">
        <v>23</v>
      </c>
      <c r="B4" s="58" t="s">
        <v>48</v>
      </c>
      <c r="C4" s="58" t="s">
        <v>47</v>
      </c>
      <c r="D4" s="58" t="s">
        <v>46</v>
      </c>
      <c r="E4" s="57" t="s">
        <v>18</v>
      </c>
      <c r="F4" s="57" t="s">
        <v>45</v>
      </c>
      <c r="G4" s="57" t="s">
        <v>44</v>
      </c>
      <c r="H4" s="57" t="s">
        <v>43</v>
      </c>
      <c r="I4" s="57" t="s">
        <v>42</v>
      </c>
      <c r="J4" s="57" t="s">
        <v>41</v>
      </c>
      <c r="K4" s="57" t="s">
        <v>40</v>
      </c>
      <c r="L4" s="57" t="s">
        <v>39</v>
      </c>
      <c r="M4" s="57" t="s">
        <v>38</v>
      </c>
      <c r="N4" s="57" t="s">
        <v>37</v>
      </c>
      <c r="O4" s="57" t="s">
        <v>36</v>
      </c>
      <c r="P4" s="57" t="s">
        <v>35</v>
      </c>
      <c r="Q4" s="57" t="s">
        <v>34</v>
      </c>
      <c r="R4" s="56" t="s">
        <v>33</v>
      </c>
      <c r="S4" s="56" t="s">
        <v>32</v>
      </c>
      <c r="T4" s="55" t="s">
        <v>31</v>
      </c>
      <c r="U4" s="55" t="s">
        <v>30</v>
      </c>
      <c r="V4" s="53" t="s">
        <v>29</v>
      </c>
      <c r="W4" s="54" t="s">
        <v>28</v>
      </c>
      <c r="X4" s="53" t="s">
        <v>27</v>
      </c>
      <c r="Y4" s="51" t="s">
        <v>26</v>
      </c>
      <c r="Z4" s="52"/>
      <c r="AA4" s="51" t="s">
        <v>25</v>
      </c>
      <c r="AB4" s="50"/>
    </row>
    <row r="5" spans="1:28" ht="12.75" customHeight="1">
      <c r="A5" s="49"/>
      <c r="B5" s="45"/>
      <c r="C5" s="45"/>
      <c r="D5" s="45"/>
      <c r="E5" s="45"/>
      <c r="F5" s="45"/>
      <c r="G5" s="48"/>
      <c r="H5" s="45"/>
      <c r="I5" s="45"/>
      <c r="J5" s="45"/>
      <c r="K5" s="45"/>
      <c r="L5" s="45"/>
      <c r="M5" s="45"/>
      <c r="N5" s="45"/>
      <c r="O5" s="47"/>
      <c r="P5" s="45"/>
      <c r="Q5" s="45"/>
      <c r="R5" s="45"/>
      <c r="S5" s="45"/>
      <c r="T5" s="45"/>
      <c r="U5" s="45"/>
      <c r="V5" s="45"/>
      <c r="W5" s="45"/>
      <c r="X5" s="45"/>
      <c r="Y5" s="46"/>
      <c r="Z5" s="45"/>
      <c r="AA5" s="45"/>
      <c r="AB5" s="45"/>
    </row>
    <row r="6" spans="1:28" ht="15">
      <c r="A6" s="44"/>
      <c r="B6" s="41"/>
      <c r="C6" s="41"/>
      <c r="D6" s="41"/>
      <c r="E6" s="41"/>
      <c r="F6" s="41"/>
      <c r="G6" s="43"/>
      <c r="H6" s="41"/>
      <c r="I6" s="41"/>
      <c r="J6" s="41"/>
      <c r="K6" s="41"/>
      <c r="L6" s="41"/>
      <c r="M6" s="41"/>
      <c r="N6" s="41"/>
      <c r="O6" s="4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</row>
    <row r="7" spans="1:28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</row>
    <row r="8" spans="1:28" ht="13.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</row>
    <row r="9" spans="1:28" ht="1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</row>
    <row r="10" spans="1:28">
      <c r="A10" s="38"/>
      <c r="B10" s="40"/>
      <c r="C10" s="40"/>
      <c r="D10" s="40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9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</row>
    <row r="11" spans="1:28">
      <c r="A11" s="38"/>
      <c r="B11" s="40"/>
      <c r="C11" s="40"/>
      <c r="D11" s="40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9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</row>
    <row r="12" spans="1:28">
      <c r="A12" s="38"/>
      <c r="B12" s="40"/>
      <c r="C12" s="40"/>
      <c r="D12" s="40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9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</row>
    <row r="13" spans="1:28">
      <c r="A13" s="38"/>
      <c r="B13" s="40"/>
      <c r="C13" s="40"/>
      <c r="D13" s="40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9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</row>
    <row r="14" spans="1:28">
      <c r="A14" s="38"/>
      <c r="B14" s="40"/>
      <c r="C14" s="40"/>
      <c r="D14" s="40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9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</row>
    <row r="15" spans="1:28">
      <c r="A15" s="38"/>
      <c r="B15" s="40"/>
      <c r="C15" s="40"/>
      <c r="D15" s="40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9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</row>
    <row r="16" spans="1:28">
      <c r="A16" s="38"/>
      <c r="B16" s="40"/>
      <c r="C16" s="40"/>
      <c r="D16" s="40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9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</row>
    <row r="17" spans="1:28">
      <c r="A17" s="38"/>
      <c r="B17" s="40"/>
      <c r="C17" s="40"/>
      <c r="D17" s="40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9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</row>
    <row r="18" spans="1:28">
      <c r="A18" s="38"/>
      <c r="B18" s="40"/>
      <c r="C18" s="40"/>
      <c r="D18" s="40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9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</row>
    <row r="19" spans="1:28">
      <c r="O19" s="34"/>
    </row>
    <row r="20" spans="1:28">
      <c r="O20" s="34"/>
    </row>
    <row r="21" spans="1:28">
      <c r="O21" s="34"/>
    </row>
    <row r="22" spans="1:28">
      <c r="O22" s="34"/>
    </row>
    <row r="23" spans="1:28">
      <c r="O23" s="34"/>
    </row>
    <row r="24" spans="1:28">
      <c r="O24" s="34"/>
    </row>
    <row r="25" spans="1:28">
      <c r="O25" s="34"/>
    </row>
    <row r="26" spans="1:28">
      <c r="O26" s="34"/>
    </row>
    <row r="27" spans="1:28">
      <c r="O27" s="34"/>
    </row>
    <row r="28" spans="1:28">
      <c r="O28" s="34"/>
    </row>
    <row r="114" spans="1:20" ht="16.5" customHeight="1">
      <c r="A114" s="36"/>
      <c r="B114" s="267"/>
      <c r="C114" s="267"/>
      <c r="D114" s="267"/>
      <c r="E114" s="267"/>
      <c r="F114" s="267"/>
      <c r="G114" s="267"/>
      <c r="H114" s="267"/>
      <c r="I114" s="267"/>
      <c r="J114" s="267"/>
      <c r="K114" s="267"/>
      <c r="L114" s="36"/>
      <c r="M114" s="267"/>
      <c r="N114" s="267"/>
      <c r="O114" s="267"/>
      <c r="P114" s="267"/>
      <c r="Q114" s="267"/>
      <c r="R114" s="267"/>
      <c r="S114" s="37"/>
      <c r="T114" s="36"/>
    </row>
    <row r="115" spans="1:20">
      <c r="N115" s="33"/>
      <c r="O115" s="33"/>
      <c r="Q115" s="33"/>
      <c r="R115" s="33"/>
      <c r="S115" s="33"/>
    </row>
    <row r="116" spans="1:20">
      <c r="B116" s="35"/>
      <c r="C116" s="35"/>
      <c r="D116" s="35"/>
      <c r="E116" s="34"/>
      <c r="F116" s="34"/>
      <c r="M116" s="34"/>
      <c r="O116" s="33"/>
    </row>
  </sheetData>
  <mergeCells count="2">
    <mergeCell ref="B114:K114"/>
    <mergeCell ref="M114:R114"/>
  </mergeCells>
  <phoneticPr fontId="0" type="noConversion"/>
  <dataValidations count="8">
    <dataValidation type="list" allowBlank="1" showInputMessage="1" showErrorMessage="1" sqref="AA5:AA19 AA69:AA75 AA22:AA64">
      <formula1>Biztositok</formula1>
    </dataValidation>
    <dataValidation type="date" operator="greaterThan" allowBlank="1" showInputMessage="1" showErrorMessage="1" sqref="O69:O70 O55:O64 O72:O75 O33:O53">
      <formula1>10959</formula1>
    </dataValidation>
    <dataValidation type="textLength" allowBlank="1" showErrorMessage="1" errorTitle="Hibás adat" error="A beírt rendszám nem lehet 6 karakternél hosszabb (nem tartalmazhat szóközt vagy kötőjelet)." sqref="G72:G75 G69:G70 G55:G64 G33:G53">
      <formula1>0</formula1>
      <formula2>7</formula2>
    </dataValidation>
    <dataValidation type="list" allowBlank="1" showInputMessage="1" showErrorMessage="1" sqref="Z71 Z5:Z19 Z54 Z22:Z32">
      <formula1>KotesOka</formula1>
    </dataValidation>
    <dataValidation type="list" allowBlank="1" showInputMessage="1" showErrorMessage="1" sqref="H5:H19 H69:H75 H22:H64">
      <formula1>GJMFajta2</formula1>
    </dataValidation>
    <dataValidation type="list" allowBlank="1" showInputMessage="1" showErrorMessage="1" sqref="Q5:Q19 Q69:Q75 Q22:Q64">
      <formula1>FelhMod</formula1>
    </dataValidation>
    <dataValidation allowBlank="1" errorTitle="Hibás adat" sqref="G71 G5:G19 G54 G22:G32"/>
    <dataValidation operator="greaterThan" allowBlank="1" showInputMessage="1" showErrorMessage="1" sqref="O71 Y69:Y75 Y5:Y19 O5:O19 O54 O22:O32 Y22:Y64"/>
  </dataValidations>
  <pageMargins left="0.7" right="0.7" top="0.75" bottom="0.75" header="0.3" footer="0.3"/>
  <pageSetup paperSize="8" scale="3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5"/>
  <sheetViews>
    <sheetView topLeftCell="A2" workbookViewId="0">
      <selection activeCell="F14" sqref="F14"/>
    </sheetView>
  </sheetViews>
  <sheetFormatPr defaultRowHeight="15"/>
  <cols>
    <col min="1" max="1" width="5.7109375" customWidth="1"/>
    <col min="2" max="2" width="16.7109375" customWidth="1"/>
    <col min="3" max="3" width="17.7109375" customWidth="1"/>
    <col min="4" max="4" width="13.7109375" customWidth="1"/>
    <col min="5" max="5" width="24.42578125" customWidth="1"/>
    <col min="6" max="6" width="16" customWidth="1"/>
    <col min="7" max="7" width="24.85546875" customWidth="1"/>
    <col min="8" max="8" width="18.7109375" customWidth="1"/>
    <col min="9" max="9" width="21.85546875" customWidth="1"/>
    <col min="10" max="10" width="44.28515625" customWidth="1"/>
    <col min="11" max="11" width="26.5703125" customWidth="1"/>
    <col min="12" max="13" width="21.140625" customWidth="1"/>
    <col min="14" max="21" width="28.28515625" customWidth="1"/>
    <col min="22" max="23" width="19" customWidth="1"/>
    <col min="24" max="24" width="23.85546875" customWidth="1"/>
    <col min="25" max="25" width="21.85546875" customWidth="1"/>
    <col min="26" max="26" width="17.5703125" customWidth="1"/>
    <col min="27" max="27" width="25.140625" customWidth="1"/>
    <col min="28" max="30" width="26.7109375" customWidth="1"/>
    <col min="31" max="32" width="41.5703125" customWidth="1"/>
    <col min="33" max="33" width="18.85546875" customWidth="1"/>
  </cols>
  <sheetData>
    <row r="1" spans="1:33" ht="15" hidden="1" customHeight="1">
      <c r="A1" s="268" t="s">
        <v>49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</row>
    <row r="2" spans="1:33">
      <c r="A2" s="268"/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</row>
    <row r="3" spans="1:33" ht="15.75" thickBot="1">
      <c r="A3" s="268"/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69"/>
      <c r="AF3" s="269"/>
      <c r="AG3" s="269"/>
    </row>
    <row r="4" spans="1:33">
      <c r="A4" s="270" t="s">
        <v>50</v>
      </c>
      <c r="B4" s="272" t="s">
        <v>51</v>
      </c>
      <c r="C4" s="273"/>
      <c r="D4" s="273"/>
      <c r="E4" s="274"/>
      <c r="F4" s="275" t="s">
        <v>52</v>
      </c>
      <c r="G4" s="276"/>
      <c r="H4" s="272" t="s">
        <v>53</v>
      </c>
      <c r="I4" s="273"/>
      <c r="J4" s="273"/>
      <c r="K4" s="274"/>
      <c r="L4" s="272" t="s">
        <v>54</v>
      </c>
      <c r="M4" s="273"/>
      <c r="N4" s="273"/>
      <c r="O4" s="273"/>
      <c r="P4" s="273"/>
      <c r="Q4" s="273"/>
      <c r="R4" s="273"/>
      <c r="S4" s="273"/>
      <c r="T4" s="273"/>
      <c r="U4" s="273"/>
      <c r="V4" s="274"/>
      <c r="W4" s="272" t="s">
        <v>55</v>
      </c>
      <c r="X4" s="273"/>
      <c r="Y4" s="273"/>
      <c r="Z4" s="273"/>
      <c r="AA4" s="273"/>
      <c r="AB4" s="273"/>
      <c r="AC4" s="273"/>
      <c r="AD4" s="273"/>
      <c r="AE4" s="273"/>
      <c r="AF4" s="273"/>
      <c r="AG4" s="274"/>
    </row>
    <row r="5" spans="1:33" ht="72" thickBot="1">
      <c r="A5" s="271"/>
      <c r="B5" s="180" t="s">
        <v>56</v>
      </c>
      <c r="C5" s="181" t="s">
        <v>57</v>
      </c>
      <c r="D5" s="182" t="s">
        <v>58</v>
      </c>
      <c r="E5" s="183" t="s">
        <v>59</v>
      </c>
      <c r="F5" s="184" t="s">
        <v>60</v>
      </c>
      <c r="G5" s="185" t="s">
        <v>61</v>
      </c>
      <c r="H5" s="184" t="s">
        <v>62</v>
      </c>
      <c r="I5" s="186" t="s">
        <v>63</v>
      </c>
      <c r="J5" s="186" t="s">
        <v>64</v>
      </c>
      <c r="K5" s="187" t="s">
        <v>11</v>
      </c>
      <c r="L5" s="184" t="s">
        <v>65</v>
      </c>
      <c r="M5" s="186" t="s">
        <v>66</v>
      </c>
      <c r="N5" s="186" t="s">
        <v>67</v>
      </c>
      <c r="O5" s="188" t="s">
        <v>68</v>
      </c>
      <c r="P5" s="186" t="s">
        <v>69</v>
      </c>
      <c r="Q5" s="186" t="s">
        <v>70</v>
      </c>
      <c r="R5" s="186" t="s">
        <v>71</v>
      </c>
      <c r="S5" s="186" t="s">
        <v>72</v>
      </c>
      <c r="T5" s="189" t="s">
        <v>73</v>
      </c>
      <c r="U5" s="189" t="s">
        <v>74</v>
      </c>
      <c r="V5" s="187" t="s">
        <v>11</v>
      </c>
      <c r="W5" s="184" t="s">
        <v>75</v>
      </c>
      <c r="X5" s="188" t="s">
        <v>76</v>
      </c>
      <c r="Y5" s="188" t="s">
        <v>77</v>
      </c>
      <c r="Z5" s="188" t="s">
        <v>68</v>
      </c>
      <c r="AA5" s="186" t="s">
        <v>78</v>
      </c>
      <c r="AB5" s="186" t="s">
        <v>70</v>
      </c>
      <c r="AC5" s="186" t="s">
        <v>71</v>
      </c>
      <c r="AD5" s="186" t="s">
        <v>73</v>
      </c>
      <c r="AE5" s="186" t="s">
        <v>74</v>
      </c>
      <c r="AF5" s="186" t="s">
        <v>11</v>
      </c>
      <c r="AG5" s="187" t="s">
        <v>72</v>
      </c>
    </row>
    <row r="6" spans="1:33" ht="30">
      <c r="A6" s="190">
        <v>1</v>
      </c>
      <c r="B6" s="191" t="s">
        <v>266</v>
      </c>
      <c r="C6" s="192" t="s">
        <v>267</v>
      </c>
      <c r="D6" s="192" t="s">
        <v>268</v>
      </c>
      <c r="E6" s="60" t="s">
        <v>269</v>
      </c>
      <c r="F6" s="191" t="s">
        <v>270</v>
      </c>
      <c r="G6" s="193" t="s">
        <v>260</v>
      </c>
      <c r="H6" s="191" t="s">
        <v>271</v>
      </c>
      <c r="I6" s="194" t="s">
        <v>272</v>
      </c>
      <c r="J6" s="195" t="s">
        <v>79</v>
      </c>
      <c r="K6" s="193"/>
      <c r="L6" s="196"/>
      <c r="M6" s="197"/>
      <c r="N6" s="198"/>
      <c r="O6" s="199"/>
      <c r="P6" s="199"/>
      <c r="Q6" s="200"/>
      <c r="R6" s="200"/>
      <c r="S6" s="199"/>
      <c r="T6" s="200"/>
      <c r="U6" s="199"/>
      <c r="V6" s="201"/>
      <c r="W6" s="202" t="s">
        <v>273</v>
      </c>
      <c r="X6" s="203" t="s">
        <v>274</v>
      </c>
      <c r="Y6" s="197" t="s">
        <v>80</v>
      </c>
      <c r="Z6" s="199" t="s">
        <v>81</v>
      </c>
      <c r="AA6" s="204">
        <v>0</v>
      </c>
      <c r="AB6" s="200" t="s">
        <v>275</v>
      </c>
      <c r="AC6" s="200" t="s">
        <v>275</v>
      </c>
      <c r="AD6" s="200" t="s">
        <v>276</v>
      </c>
      <c r="AE6" s="61" t="s">
        <v>277</v>
      </c>
      <c r="AF6" s="205"/>
      <c r="AG6" s="206"/>
    </row>
    <row r="7" spans="1:33">
      <c r="A7" s="190"/>
      <c r="B7" s="191"/>
      <c r="C7" s="192"/>
      <c r="D7" s="192"/>
      <c r="E7" s="60"/>
      <c r="F7" s="191"/>
      <c r="G7" s="207"/>
      <c r="H7" s="208"/>
      <c r="I7" s="209"/>
      <c r="J7" s="210"/>
      <c r="K7" s="207"/>
      <c r="L7" s="211"/>
      <c r="M7" s="212"/>
      <c r="N7" s="212"/>
      <c r="O7" s="212"/>
      <c r="P7" s="212"/>
      <c r="Q7" s="212"/>
      <c r="R7" s="212"/>
      <c r="S7" s="212"/>
      <c r="T7" s="212"/>
      <c r="U7" s="212"/>
      <c r="V7" s="213"/>
      <c r="W7" s="214"/>
      <c r="X7" s="203"/>
      <c r="Y7" s="197"/>
      <c r="Z7" s="215"/>
      <c r="AA7" s="63"/>
      <c r="AB7" s="215"/>
      <c r="AC7" s="215"/>
      <c r="AD7" s="204"/>
      <c r="AE7" s="64"/>
      <c r="AF7" s="64"/>
      <c r="AG7" s="216"/>
    </row>
    <row r="8" spans="1:33">
      <c r="A8" s="217">
        <v>3</v>
      </c>
      <c r="B8" s="218"/>
      <c r="C8" s="195"/>
      <c r="D8" s="195"/>
      <c r="E8" s="65"/>
      <c r="F8" s="191"/>
      <c r="G8" s="207"/>
      <c r="H8" s="208"/>
      <c r="I8" s="209"/>
      <c r="J8" s="210"/>
      <c r="K8" s="207"/>
      <c r="L8" s="219"/>
      <c r="M8" s="220"/>
      <c r="N8" s="221"/>
      <c r="O8" s="222"/>
      <c r="P8" s="222"/>
      <c r="Q8" s="222"/>
      <c r="R8" s="222"/>
      <c r="S8" s="222"/>
      <c r="T8" s="223"/>
      <c r="U8" s="223"/>
      <c r="V8" s="224"/>
      <c r="W8" s="214"/>
      <c r="X8" s="203"/>
      <c r="Y8" s="197"/>
      <c r="Z8" s="220"/>
      <c r="AA8" s="215"/>
      <c r="AB8" s="215"/>
      <c r="AC8" s="215"/>
      <c r="AD8" s="215"/>
      <c r="AE8" s="64"/>
      <c r="AF8" s="64"/>
      <c r="AG8" s="216"/>
    </row>
    <row r="9" spans="1:33">
      <c r="A9" s="190">
        <v>4</v>
      </c>
      <c r="B9" s="208"/>
      <c r="C9" s="210"/>
      <c r="D9" s="210"/>
      <c r="E9" s="207"/>
      <c r="F9" s="208"/>
      <c r="G9" s="207"/>
      <c r="H9" s="208"/>
      <c r="I9" s="210"/>
      <c r="J9" s="210"/>
      <c r="K9" s="207"/>
      <c r="L9" s="225"/>
      <c r="M9" s="226"/>
      <c r="N9" s="215"/>
      <c r="O9" s="227"/>
      <c r="P9" s="227"/>
      <c r="Q9" s="227"/>
      <c r="R9" s="227"/>
      <c r="S9" s="227"/>
      <c r="T9" s="228"/>
      <c r="U9" s="228"/>
      <c r="V9" s="224"/>
      <c r="W9" s="229"/>
      <c r="X9" s="227"/>
      <c r="Y9" s="226"/>
      <c r="Z9" s="226"/>
      <c r="AA9" s="215"/>
      <c r="AB9" s="215"/>
      <c r="AC9" s="215"/>
      <c r="AD9" s="215"/>
      <c r="AE9" s="215"/>
      <c r="AF9" s="215"/>
      <c r="AG9" s="230"/>
    </row>
    <row r="10" spans="1:33">
      <c r="A10" s="217">
        <v>5</v>
      </c>
      <c r="B10" s="208"/>
      <c r="C10" s="210"/>
      <c r="D10" s="210"/>
      <c r="E10" s="207"/>
      <c r="F10" s="208"/>
      <c r="G10" s="207"/>
      <c r="H10" s="208"/>
      <c r="I10" s="210"/>
      <c r="J10" s="210"/>
      <c r="K10" s="207"/>
      <c r="L10" s="225"/>
      <c r="M10" s="226"/>
      <c r="N10" s="215"/>
      <c r="O10" s="227"/>
      <c r="P10" s="227"/>
      <c r="Q10" s="227"/>
      <c r="R10" s="227"/>
      <c r="S10" s="227"/>
      <c r="T10" s="228"/>
      <c r="U10" s="228"/>
      <c r="V10" s="224"/>
      <c r="W10" s="229"/>
      <c r="X10" s="227"/>
      <c r="Y10" s="226"/>
      <c r="Z10" s="226"/>
      <c r="AA10" s="215"/>
      <c r="AB10" s="215"/>
      <c r="AC10" s="215"/>
      <c r="AD10" s="215"/>
      <c r="AE10" s="215"/>
      <c r="AF10" s="215"/>
      <c r="AG10" s="230"/>
    </row>
    <row r="11" spans="1:33">
      <c r="A11" s="217">
        <v>6</v>
      </c>
      <c r="B11" s="208"/>
      <c r="C11" s="210"/>
      <c r="D11" s="210"/>
      <c r="E11" s="207"/>
      <c r="F11" s="208"/>
      <c r="G11" s="207"/>
      <c r="H11" s="208"/>
      <c r="I11" s="210"/>
      <c r="J11" s="210"/>
      <c r="K11" s="207"/>
      <c r="L11" s="225"/>
      <c r="M11" s="226"/>
      <c r="N11" s="215"/>
      <c r="O11" s="227"/>
      <c r="P11" s="227"/>
      <c r="Q11" s="227"/>
      <c r="R11" s="227"/>
      <c r="S11" s="227"/>
      <c r="T11" s="228"/>
      <c r="U11" s="228"/>
      <c r="V11" s="224"/>
      <c r="W11" s="229"/>
      <c r="X11" s="227"/>
      <c r="Y11" s="226"/>
      <c r="Z11" s="226"/>
      <c r="AA11" s="215"/>
      <c r="AB11" s="215"/>
      <c r="AC11" s="215"/>
      <c r="AD11" s="215"/>
      <c r="AE11" s="215"/>
      <c r="AF11" s="215"/>
      <c r="AG11" s="230"/>
    </row>
    <row r="12" spans="1:33">
      <c r="A12" s="190">
        <v>7</v>
      </c>
      <c r="B12" s="208"/>
      <c r="C12" s="210"/>
      <c r="D12" s="210"/>
      <c r="E12" s="207"/>
      <c r="F12" s="208"/>
      <c r="G12" s="207"/>
      <c r="H12" s="208"/>
      <c r="I12" s="210"/>
      <c r="J12" s="210"/>
      <c r="K12" s="207"/>
      <c r="L12" s="225"/>
      <c r="M12" s="226"/>
      <c r="N12" s="215"/>
      <c r="O12" s="227"/>
      <c r="P12" s="227"/>
      <c r="Q12" s="227"/>
      <c r="R12" s="227"/>
      <c r="S12" s="227"/>
      <c r="T12" s="228"/>
      <c r="U12" s="228"/>
      <c r="V12" s="224"/>
      <c r="W12" s="229"/>
      <c r="X12" s="227"/>
      <c r="Y12" s="226"/>
      <c r="Z12" s="226"/>
      <c r="AA12" s="215"/>
      <c r="AB12" s="215"/>
      <c r="AC12" s="215"/>
      <c r="AD12" s="215"/>
      <c r="AE12" s="215"/>
      <c r="AF12" s="215"/>
      <c r="AG12" s="230"/>
    </row>
    <row r="13" spans="1:33">
      <c r="A13" s="217">
        <v>8</v>
      </c>
      <c r="B13" s="208"/>
      <c r="C13" s="210"/>
      <c r="D13" s="210"/>
      <c r="E13" s="207"/>
      <c r="F13" s="208"/>
      <c r="G13" s="207"/>
      <c r="H13" s="208"/>
      <c r="I13" s="210"/>
      <c r="J13" s="210"/>
      <c r="K13" s="207"/>
      <c r="L13" s="225"/>
      <c r="M13" s="226"/>
      <c r="N13" s="215"/>
      <c r="O13" s="227"/>
      <c r="P13" s="227"/>
      <c r="Q13" s="227"/>
      <c r="R13" s="227"/>
      <c r="S13" s="227"/>
      <c r="T13" s="228"/>
      <c r="U13" s="228"/>
      <c r="V13" s="224"/>
      <c r="W13" s="229"/>
      <c r="X13" s="227"/>
      <c r="Y13" s="226"/>
      <c r="Z13" s="215"/>
      <c r="AA13" s="215"/>
      <c r="AB13" s="215"/>
      <c r="AC13" s="215"/>
      <c r="AD13" s="215"/>
      <c r="AE13" s="215"/>
      <c r="AF13" s="215"/>
      <c r="AG13" s="230"/>
    </row>
    <row r="14" spans="1:33">
      <c r="A14" s="217">
        <v>9</v>
      </c>
      <c r="B14" s="208"/>
      <c r="C14" s="210"/>
      <c r="D14" s="210"/>
      <c r="E14" s="207"/>
      <c r="F14" s="208"/>
      <c r="G14" s="207"/>
      <c r="H14" s="208"/>
      <c r="I14" s="210"/>
      <c r="J14" s="210"/>
      <c r="K14" s="207"/>
      <c r="L14" s="225"/>
      <c r="M14" s="226"/>
      <c r="N14" s="215"/>
      <c r="O14" s="227"/>
      <c r="P14" s="227"/>
      <c r="Q14" s="227"/>
      <c r="R14" s="227"/>
      <c r="S14" s="227"/>
      <c r="T14" s="228"/>
      <c r="U14" s="228"/>
      <c r="V14" s="224"/>
      <c r="W14" s="229"/>
      <c r="X14" s="227"/>
      <c r="Y14" s="226"/>
      <c r="Z14" s="215"/>
      <c r="AA14" s="215"/>
      <c r="AB14" s="215"/>
      <c r="AC14" s="215"/>
      <c r="AD14" s="215"/>
      <c r="AE14" s="215"/>
      <c r="AF14" s="215"/>
      <c r="AG14" s="230"/>
    </row>
    <row r="15" spans="1:33">
      <c r="A15" s="190">
        <v>10</v>
      </c>
      <c r="B15" s="208"/>
      <c r="C15" s="210"/>
      <c r="D15" s="210"/>
      <c r="E15" s="207"/>
      <c r="F15" s="208"/>
      <c r="G15" s="207"/>
      <c r="H15" s="208"/>
      <c r="I15" s="210"/>
      <c r="J15" s="210"/>
      <c r="K15" s="207"/>
      <c r="L15" s="225"/>
      <c r="M15" s="226"/>
      <c r="N15" s="215"/>
      <c r="O15" s="227"/>
      <c r="P15" s="227"/>
      <c r="Q15" s="227"/>
      <c r="R15" s="227"/>
      <c r="S15" s="227"/>
      <c r="T15" s="228"/>
      <c r="U15" s="228"/>
      <c r="V15" s="224"/>
      <c r="W15" s="229"/>
      <c r="X15" s="227"/>
      <c r="Y15" s="226"/>
      <c r="Z15" s="215"/>
      <c r="AA15" s="215"/>
      <c r="AB15" s="215"/>
      <c r="AC15" s="215"/>
      <c r="AD15" s="215"/>
      <c r="AE15" s="215"/>
      <c r="AF15" s="215"/>
      <c r="AG15" s="230"/>
    </row>
    <row r="16" spans="1:33">
      <c r="A16" s="217">
        <v>11</v>
      </c>
      <c r="B16" s="208"/>
      <c r="C16" s="210"/>
      <c r="D16" s="210"/>
      <c r="E16" s="207"/>
      <c r="F16" s="208"/>
      <c r="G16" s="207"/>
      <c r="H16" s="208"/>
      <c r="I16" s="210"/>
      <c r="J16" s="210"/>
      <c r="K16" s="207"/>
      <c r="L16" s="225"/>
      <c r="M16" s="226"/>
      <c r="N16" s="215">
        <v>0</v>
      </c>
      <c r="O16" s="227"/>
      <c r="P16" s="227"/>
      <c r="Q16" s="227"/>
      <c r="R16" s="227"/>
      <c r="S16" s="227"/>
      <c r="T16" s="228"/>
      <c r="U16" s="228"/>
      <c r="V16" s="224"/>
      <c r="W16" s="229"/>
      <c r="X16" s="227"/>
      <c r="Y16" s="226"/>
      <c r="Z16" s="215"/>
      <c r="AA16" s="215"/>
      <c r="AB16" s="215"/>
      <c r="AC16" s="215"/>
      <c r="AD16" s="215"/>
      <c r="AE16" s="215"/>
      <c r="AF16" s="215"/>
      <c r="AG16" s="230"/>
    </row>
    <row r="17" spans="1:33">
      <c r="A17" s="217">
        <v>12</v>
      </c>
      <c r="B17" s="208"/>
      <c r="C17" s="210"/>
      <c r="D17" s="210"/>
      <c r="E17" s="207"/>
      <c r="F17" s="208"/>
      <c r="G17" s="207"/>
      <c r="H17" s="208"/>
      <c r="I17" s="210"/>
      <c r="J17" s="210"/>
      <c r="K17" s="207"/>
      <c r="L17" s="225"/>
      <c r="M17" s="226"/>
      <c r="N17" s="215"/>
      <c r="O17" s="227"/>
      <c r="P17" s="227"/>
      <c r="Q17" s="227"/>
      <c r="R17" s="227"/>
      <c r="S17" s="227"/>
      <c r="T17" s="228"/>
      <c r="U17" s="228"/>
      <c r="V17" s="224"/>
      <c r="W17" s="229"/>
      <c r="X17" s="227"/>
      <c r="Y17" s="226"/>
      <c r="Z17" s="215"/>
      <c r="AA17" s="215"/>
      <c r="AB17" s="215"/>
      <c r="AC17" s="215"/>
      <c r="AD17" s="215"/>
      <c r="AE17" s="215"/>
      <c r="AF17" s="215"/>
      <c r="AG17" s="230"/>
    </row>
    <row r="18" spans="1:33">
      <c r="A18" s="190">
        <v>13</v>
      </c>
      <c r="B18" s="208"/>
      <c r="C18" s="210"/>
      <c r="D18" s="210"/>
      <c r="E18" s="207"/>
      <c r="F18" s="208"/>
      <c r="G18" s="207"/>
      <c r="H18" s="208"/>
      <c r="I18" s="210"/>
      <c r="J18" s="210"/>
      <c r="K18" s="207"/>
      <c r="L18" s="225"/>
      <c r="M18" s="226"/>
      <c r="N18" s="215"/>
      <c r="O18" s="227"/>
      <c r="P18" s="227"/>
      <c r="Q18" s="227"/>
      <c r="R18" s="227"/>
      <c r="S18" s="227"/>
      <c r="T18" s="228"/>
      <c r="U18" s="228"/>
      <c r="V18" s="224"/>
      <c r="W18" s="229"/>
      <c r="X18" s="227"/>
      <c r="Y18" s="226"/>
      <c r="Z18" s="215"/>
      <c r="AA18" s="215"/>
      <c r="AB18" s="215"/>
      <c r="AC18" s="215"/>
      <c r="AD18" s="215"/>
      <c r="AE18" s="215"/>
      <c r="AF18" s="215"/>
      <c r="AG18" s="230"/>
    </row>
    <row r="19" spans="1:33">
      <c r="A19" s="217">
        <v>14</v>
      </c>
      <c r="B19" s="208"/>
      <c r="C19" s="210"/>
      <c r="D19" s="210"/>
      <c r="E19" s="207"/>
      <c r="F19" s="208"/>
      <c r="G19" s="207"/>
      <c r="H19" s="208"/>
      <c r="I19" s="210"/>
      <c r="J19" s="210"/>
      <c r="K19" s="207"/>
      <c r="L19" s="225"/>
      <c r="M19" s="226"/>
      <c r="N19" s="215"/>
      <c r="O19" s="227"/>
      <c r="P19" s="227"/>
      <c r="Q19" s="227"/>
      <c r="R19" s="227"/>
      <c r="S19" s="227"/>
      <c r="T19" s="228"/>
      <c r="U19" s="228"/>
      <c r="V19" s="224"/>
      <c r="W19" s="229"/>
      <c r="X19" s="227"/>
      <c r="Y19" s="226"/>
      <c r="Z19" s="215"/>
      <c r="AA19" s="215"/>
      <c r="AB19" s="215"/>
      <c r="AC19" s="215"/>
      <c r="AD19" s="215"/>
      <c r="AE19" s="215"/>
      <c r="AF19" s="215"/>
      <c r="AG19" s="230"/>
    </row>
    <row r="20" spans="1:33">
      <c r="A20" s="217">
        <v>15</v>
      </c>
      <c r="B20" s="208"/>
      <c r="C20" s="210"/>
      <c r="D20" s="210"/>
      <c r="E20" s="207"/>
      <c r="F20" s="208"/>
      <c r="G20" s="207"/>
      <c r="H20" s="208"/>
      <c r="I20" s="210"/>
      <c r="J20" s="210"/>
      <c r="K20" s="207"/>
      <c r="L20" s="225"/>
      <c r="M20" s="226"/>
      <c r="N20" s="215"/>
      <c r="O20" s="227"/>
      <c r="P20" s="227"/>
      <c r="Q20" s="227"/>
      <c r="R20" s="227"/>
      <c r="S20" s="227"/>
      <c r="T20" s="228"/>
      <c r="U20" s="228"/>
      <c r="V20" s="224"/>
      <c r="W20" s="229"/>
      <c r="X20" s="227"/>
      <c r="Y20" s="226"/>
      <c r="Z20" s="215"/>
      <c r="AA20" s="215"/>
      <c r="AB20" s="215"/>
      <c r="AC20" s="215"/>
      <c r="AD20" s="215"/>
      <c r="AE20" s="215"/>
      <c r="AF20" s="215"/>
      <c r="AG20" s="230"/>
    </row>
    <row r="21" spans="1:33">
      <c r="A21" s="190">
        <v>16</v>
      </c>
      <c r="B21" s="208"/>
      <c r="C21" s="210"/>
      <c r="D21" s="210"/>
      <c r="E21" s="207"/>
      <c r="F21" s="208"/>
      <c r="G21" s="207"/>
      <c r="H21" s="208"/>
      <c r="I21" s="210"/>
      <c r="J21" s="210"/>
      <c r="K21" s="207"/>
      <c r="L21" s="225"/>
      <c r="M21" s="226"/>
      <c r="N21" s="215"/>
      <c r="O21" s="227"/>
      <c r="P21" s="227"/>
      <c r="Q21" s="227"/>
      <c r="R21" s="227"/>
      <c r="S21" s="227"/>
      <c r="T21" s="228"/>
      <c r="U21" s="228"/>
      <c r="V21" s="224"/>
      <c r="W21" s="229"/>
      <c r="X21" s="227"/>
      <c r="Y21" s="226"/>
      <c r="Z21" s="215"/>
      <c r="AA21" s="215"/>
      <c r="AB21" s="215"/>
      <c r="AC21" s="215"/>
      <c r="AD21" s="215"/>
      <c r="AE21" s="215"/>
      <c r="AF21" s="215"/>
      <c r="AG21" s="230"/>
    </row>
    <row r="22" spans="1:33">
      <c r="A22" s="217">
        <v>17</v>
      </c>
      <c r="B22" s="208"/>
      <c r="C22" s="210"/>
      <c r="D22" s="210"/>
      <c r="E22" s="207"/>
      <c r="F22" s="208"/>
      <c r="G22" s="207"/>
      <c r="H22" s="208"/>
      <c r="I22" s="210"/>
      <c r="J22" s="210"/>
      <c r="K22" s="207"/>
      <c r="L22" s="225"/>
      <c r="M22" s="226"/>
      <c r="N22" s="215"/>
      <c r="O22" s="227"/>
      <c r="P22" s="227"/>
      <c r="Q22" s="227"/>
      <c r="R22" s="227"/>
      <c r="S22" s="227"/>
      <c r="T22" s="228"/>
      <c r="U22" s="228"/>
      <c r="V22" s="224"/>
      <c r="W22" s="229"/>
      <c r="X22" s="227"/>
      <c r="Y22" s="226"/>
      <c r="Z22" s="215"/>
      <c r="AA22" s="215"/>
      <c r="AB22" s="215"/>
      <c r="AC22" s="215"/>
      <c r="AD22" s="215"/>
      <c r="AE22" s="215"/>
      <c r="AF22" s="215"/>
      <c r="AG22" s="230"/>
    </row>
    <row r="23" spans="1:33">
      <c r="A23" s="217">
        <v>18</v>
      </c>
      <c r="B23" s="208"/>
      <c r="C23" s="210"/>
      <c r="D23" s="210"/>
      <c r="E23" s="207"/>
      <c r="F23" s="208"/>
      <c r="G23" s="207"/>
      <c r="H23" s="208"/>
      <c r="I23" s="210"/>
      <c r="J23" s="210"/>
      <c r="K23" s="207"/>
      <c r="L23" s="225"/>
      <c r="M23" s="226"/>
      <c r="N23" s="215"/>
      <c r="O23" s="227"/>
      <c r="P23" s="227"/>
      <c r="Q23" s="227"/>
      <c r="R23" s="227"/>
      <c r="S23" s="227"/>
      <c r="T23" s="228"/>
      <c r="U23" s="228"/>
      <c r="V23" s="224"/>
      <c r="W23" s="229"/>
      <c r="X23" s="227"/>
      <c r="Y23" s="226"/>
      <c r="Z23" s="215"/>
      <c r="AA23" s="215"/>
      <c r="AB23" s="215"/>
      <c r="AC23" s="215"/>
      <c r="AD23" s="215"/>
      <c r="AE23" s="215"/>
      <c r="AF23" s="215"/>
      <c r="AG23" s="230"/>
    </row>
    <row r="24" spans="1:33">
      <c r="A24" s="190">
        <v>19</v>
      </c>
      <c r="B24" s="208"/>
      <c r="C24" s="210"/>
      <c r="D24" s="210"/>
      <c r="E24" s="207"/>
      <c r="F24" s="208"/>
      <c r="G24" s="207"/>
      <c r="H24" s="208"/>
      <c r="I24" s="210"/>
      <c r="J24" s="210"/>
      <c r="K24" s="207"/>
      <c r="L24" s="225"/>
      <c r="M24" s="226"/>
      <c r="N24" s="215"/>
      <c r="O24" s="227"/>
      <c r="P24" s="227"/>
      <c r="Q24" s="227"/>
      <c r="R24" s="227"/>
      <c r="S24" s="227"/>
      <c r="T24" s="228"/>
      <c r="U24" s="228"/>
      <c r="V24" s="224"/>
      <c r="W24" s="229"/>
      <c r="X24" s="227"/>
      <c r="Y24" s="226"/>
      <c r="Z24" s="215"/>
      <c r="AA24" s="215"/>
      <c r="AB24" s="215"/>
      <c r="AC24" s="215"/>
      <c r="AD24" s="215"/>
      <c r="AE24" s="215"/>
      <c r="AF24" s="215"/>
      <c r="AG24" s="230"/>
    </row>
    <row r="25" spans="1:33">
      <c r="A25" s="217">
        <v>20</v>
      </c>
      <c r="B25" s="208"/>
      <c r="C25" s="210"/>
      <c r="D25" s="210"/>
      <c r="E25" s="207"/>
      <c r="F25" s="208"/>
      <c r="G25" s="207"/>
      <c r="H25" s="208"/>
      <c r="I25" s="210"/>
      <c r="J25" s="210"/>
      <c r="K25" s="207"/>
      <c r="L25" s="225"/>
      <c r="M25" s="226"/>
      <c r="N25" s="215"/>
      <c r="O25" s="227"/>
      <c r="P25" s="227"/>
      <c r="Q25" s="227"/>
      <c r="R25" s="227"/>
      <c r="S25" s="227"/>
      <c r="T25" s="228"/>
      <c r="U25" s="228"/>
      <c r="V25" s="224"/>
      <c r="W25" s="229"/>
      <c r="X25" s="227"/>
      <c r="Y25" s="226"/>
      <c r="Z25" s="215"/>
      <c r="AA25" s="215"/>
      <c r="AB25" s="215"/>
      <c r="AC25" s="215"/>
      <c r="AD25" s="215"/>
      <c r="AE25" s="215"/>
      <c r="AF25" s="215"/>
      <c r="AG25" s="230"/>
    </row>
    <row r="26" spans="1:33">
      <c r="A26" s="217">
        <v>21</v>
      </c>
      <c r="B26" s="208"/>
      <c r="C26" s="210"/>
      <c r="D26" s="210"/>
      <c r="E26" s="207"/>
      <c r="F26" s="208"/>
      <c r="G26" s="207"/>
      <c r="H26" s="208"/>
      <c r="I26" s="210"/>
      <c r="J26" s="210"/>
      <c r="K26" s="207"/>
      <c r="L26" s="225"/>
      <c r="M26" s="226"/>
      <c r="N26" s="215"/>
      <c r="O26" s="227"/>
      <c r="P26" s="227"/>
      <c r="Q26" s="227"/>
      <c r="R26" s="227"/>
      <c r="S26" s="227"/>
      <c r="T26" s="228"/>
      <c r="U26" s="228"/>
      <c r="V26" s="224"/>
      <c r="W26" s="229"/>
      <c r="X26" s="227"/>
      <c r="Y26" s="226"/>
      <c r="Z26" s="215"/>
      <c r="AA26" s="215"/>
      <c r="AB26" s="215"/>
      <c r="AC26" s="215"/>
      <c r="AD26" s="215"/>
      <c r="AE26" s="215"/>
      <c r="AF26" s="215"/>
      <c r="AG26" s="230"/>
    </row>
    <row r="27" spans="1:33">
      <c r="A27" s="190">
        <v>22</v>
      </c>
      <c r="B27" s="208"/>
      <c r="C27" s="210"/>
      <c r="D27" s="210"/>
      <c r="E27" s="207"/>
      <c r="F27" s="208"/>
      <c r="G27" s="207"/>
      <c r="H27" s="208"/>
      <c r="I27" s="210"/>
      <c r="J27" s="210"/>
      <c r="K27" s="207"/>
      <c r="L27" s="225"/>
      <c r="M27" s="226"/>
      <c r="N27" s="215"/>
      <c r="O27" s="227"/>
      <c r="P27" s="227"/>
      <c r="Q27" s="227"/>
      <c r="R27" s="227"/>
      <c r="S27" s="227"/>
      <c r="T27" s="228"/>
      <c r="U27" s="228"/>
      <c r="V27" s="224"/>
      <c r="W27" s="229"/>
      <c r="X27" s="227"/>
      <c r="Y27" s="226"/>
      <c r="Z27" s="215"/>
      <c r="AA27" s="215"/>
      <c r="AB27" s="215"/>
      <c r="AC27" s="215"/>
      <c r="AD27" s="215"/>
      <c r="AE27" s="215"/>
      <c r="AF27" s="215"/>
      <c r="AG27" s="230"/>
    </row>
    <row r="28" spans="1:33">
      <c r="A28" s="217">
        <v>23</v>
      </c>
      <c r="B28" s="208"/>
      <c r="C28" s="210"/>
      <c r="D28" s="210"/>
      <c r="E28" s="207"/>
      <c r="F28" s="208"/>
      <c r="G28" s="207"/>
      <c r="H28" s="208"/>
      <c r="I28" s="210"/>
      <c r="J28" s="210"/>
      <c r="K28" s="207"/>
      <c r="L28" s="225"/>
      <c r="M28" s="226"/>
      <c r="N28" s="215"/>
      <c r="O28" s="227"/>
      <c r="P28" s="227"/>
      <c r="Q28" s="227"/>
      <c r="R28" s="227"/>
      <c r="S28" s="227"/>
      <c r="T28" s="228"/>
      <c r="U28" s="228"/>
      <c r="V28" s="224"/>
      <c r="W28" s="229"/>
      <c r="X28" s="227"/>
      <c r="Y28" s="226"/>
      <c r="Z28" s="215"/>
      <c r="AA28" s="215"/>
      <c r="AB28" s="215"/>
      <c r="AC28" s="215"/>
      <c r="AD28" s="215"/>
      <c r="AE28" s="215"/>
      <c r="AF28" s="215"/>
      <c r="AG28" s="230"/>
    </row>
    <row r="29" spans="1:33">
      <c r="A29" s="217">
        <v>24</v>
      </c>
      <c r="B29" s="208"/>
      <c r="C29" s="210"/>
      <c r="D29" s="210"/>
      <c r="E29" s="207"/>
      <c r="F29" s="208"/>
      <c r="G29" s="207"/>
      <c r="H29" s="208"/>
      <c r="I29" s="210"/>
      <c r="J29" s="210"/>
      <c r="K29" s="207"/>
      <c r="L29" s="225"/>
      <c r="M29" s="226"/>
      <c r="N29" s="215"/>
      <c r="O29" s="227"/>
      <c r="P29" s="227"/>
      <c r="Q29" s="227"/>
      <c r="R29" s="227"/>
      <c r="S29" s="227"/>
      <c r="T29" s="228"/>
      <c r="U29" s="228"/>
      <c r="V29" s="224"/>
      <c r="W29" s="229"/>
      <c r="X29" s="227"/>
      <c r="Y29" s="226"/>
      <c r="Z29" s="215"/>
      <c r="AA29" s="215"/>
      <c r="AB29" s="215"/>
      <c r="AC29" s="215"/>
      <c r="AD29" s="215"/>
      <c r="AE29" s="215"/>
      <c r="AF29" s="215"/>
      <c r="AG29" s="230"/>
    </row>
    <row r="30" spans="1:33">
      <c r="A30" s="190">
        <v>25</v>
      </c>
      <c r="B30" s="208"/>
      <c r="C30" s="210"/>
      <c r="D30" s="210"/>
      <c r="E30" s="207"/>
      <c r="F30" s="208"/>
      <c r="G30" s="207"/>
      <c r="H30" s="208"/>
      <c r="I30" s="210"/>
      <c r="J30" s="210"/>
      <c r="K30" s="207"/>
      <c r="L30" s="225"/>
      <c r="M30" s="226"/>
      <c r="N30" s="215"/>
      <c r="O30" s="227"/>
      <c r="P30" s="227"/>
      <c r="Q30" s="227"/>
      <c r="R30" s="227"/>
      <c r="S30" s="227"/>
      <c r="T30" s="228"/>
      <c r="U30" s="228"/>
      <c r="V30" s="224"/>
      <c r="W30" s="229"/>
      <c r="X30" s="227"/>
      <c r="Y30" s="226"/>
      <c r="Z30" s="215"/>
      <c r="AA30" s="215"/>
      <c r="AB30" s="215"/>
      <c r="AC30" s="215"/>
      <c r="AD30" s="215"/>
      <c r="AE30" s="215"/>
      <c r="AF30" s="215"/>
      <c r="AG30" s="230"/>
    </row>
    <row r="31" spans="1:33">
      <c r="A31" s="217">
        <v>26</v>
      </c>
      <c r="B31" s="208"/>
      <c r="C31" s="210"/>
      <c r="D31" s="210"/>
      <c r="E31" s="207"/>
      <c r="F31" s="208"/>
      <c r="G31" s="207"/>
      <c r="H31" s="208"/>
      <c r="I31" s="210"/>
      <c r="J31" s="210"/>
      <c r="K31" s="207"/>
      <c r="L31" s="225"/>
      <c r="M31" s="226"/>
      <c r="N31" s="215"/>
      <c r="O31" s="227"/>
      <c r="P31" s="227"/>
      <c r="Q31" s="227"/>
      <c r="R31" s="227"/>
      <c r="S31" s="227"/>
      <c r="T31" s="228"/>
      <c r="U31" s="228"/>
      <c r="V31" s="224"/>
      <c r="W31" s="229"/>
      <c r="X31" s="227"/>
      <c r="Y31" s="226"/>
      <c r="Z31" s="215"/>
      <c r="AA31" s="215"/>
      <c r="AB31" s="215"/>
      <c r="AC31" s="215"/>
      <c r="AD31" s="215"/>
      <c r="AE31" s="215"/>
      <c r="AF31" s="215"/>
      <c r="AG31" s="230"/>
    </row>
    <row r="32" spans="1:33">
      <c r="A32" s="217">
        <v>27</v>
      </c>
      <c r="B32" s="208"/>
      <c r="C32" s="210"/>
      <c r="D32" s="210"/>
      <c r="E32" s="207"/>
      <c r="F32" s="208"/>
      <c r="G32" s="207"/>
      <c r="H32" s="208"/>
      <c r="I32" s="210"/>
      <c r="J32" s="210"/>
      <c r="K32" s="207"/>
      <c r="L32" s="225"/>
      <c r="M32" s="226"/>
      <c r="N32" s="215"/>
      <c r="O32" s="227"/>
      <c r="P32" s="227"/>
      <c r="Q32" s="227"/>
      <c r="R32" s="227"/>
      <c r="S32" s="227"/>
      <c r="T32" s="228"/>
      <c r="U32" s="228"/>
      <c r="V32" s="224"/>
      <c r="W32" s="229"/>
      <c r="X32" s="227"/>
      <c r="Y32" s="226"/>
      <c r="Z32" s="215"/>
      <c r="AA32" s="215"/>
      <c r="AB32" s="215"/>
      <c r="AC32" s="215"/>
      <c r="AD32" s="215"/>
      <c r="AE32" s="215"/>
      <c r="AF32" s="215"/>
      <c r="AG32" s="230"/>
    </row>
    <row r="33" spans="1:33">
      <c r="A33" s="190">
        <v>28</v>
      </c>
      <c r="B33" s="208"/>
      <c r="C33" s="210"/>
      <c r="D33" s="210"/>
      <c r="E33" s="207"/>
      <c r="F33" s="208"/>
      <c r="G33" s="207"/>
      <c r="H33" s="208"/>
      <c r="I33" s="210"/>
      <c r="J33" s="210"/>
      <c r="K33" s="207"/>
      <c r="L33" s="225"/>
      <c r="M33" s="226"/>
      <c r="N33" s="215"/>
      <c r="O33" s="227"/>
      <c r="P33" s="227"/>
      <c r="Q33" s="227"/>
      <c r="R33" s="227"/>
      <c r="S33" s="227"/>
      <c r="T33" s="228"/>
      <c r="U33" s="228"/>
      <c r="V33" s="224"/>
      <c r="W33" s="229"/>
      <c r="X33" s="227"/>
      <c r="Y33" s="226"/>
      <c r="Z33" s="215"/>
      <c r="AA33" s="215"/>
      <c r="AB33" s="215"/>
      <c r="AC33" s="215"/>
      <c r="AD33" s="215"/>
      <c r="AE33" s="215"/>
      <c r="AF33" s="215"/>
      <c r="AG33" s="230"/>
    </row>
    <row r="34" spans="1:33">
      <c r="A34" s="217">
        <v>29</v>
      </c>
      <c r="B34" s="208"/>
      <c r="C34" s="210"/>
      <c r="D34" s="210"/>
      <c r="E34" s="207"/>
      <c r="F34" s="208"/>
      <c r="G34" s="65"/>
      <c r="H34" s="208"/>
      <c r="I34" s="210"/>
      <c r="J34" s="210"/>
      <c r="K34" s="207"/>
      <c r="L34" s="225"/>
      <c r="M34" s="226"/>
      <c r="N34" s="215"/>
      <c r="O34" s="227"/>
      <c r="P34" s="227"/>
      <c r="Q34" s="227"/>
      <c r="R34" s="227"/>
      <c r="S34" s="227"/>
      <c r="T34" s="228"/>
      <c r="U34" s="228"/>
      <c r="V34" s="224"/>
      <c r="W34" s="229"/>
      <c r="X34" s="227"/>
      <c r="Y34" s="226"/>
      <c r="Z34" s="215"/>
      <c r="AA34" s="215"/>
      <c r="AB34" s="215"/>
      <c r="AC34" s="215"/>
      <c r="AD34" s="215"/>
      <c r="AE34" s="215"/>
      <c r="AF34" s="215"/>
      <c r="AG34" s="230"/>
    </row>
    <row r="35" spans="1:33" ht="15.75" thickBot="1">
      <c r="A35" s="217">
        <v>30</v>
      </c>
      <c r="B35" s="231"/>
      <c r="C35" s="232"/>
      <c r="D35" s="232"/>
      <c r="E35" s="233"/>
      <c r="F35" s="231"/>
      <c r="G35" s="233"/>
      <c r="H35" s="231"/>
      <c r="I35" s="232"/>
      <c r="J35" s="232"/>
      <c r="K35" s="233"/>
      <c r="L35" s="234"/>
      <c r="M35" s="235"/>
      <c r="N35" s="236"/>
      <c r="O35" s="237"/>
      <c r="P35" s="237"/>
      <c r="Q35" s="237"/>
      <c r="R35" s="237"/>
      <c r="S35" s="237"/>
      <c r="T35" s="238"/>
      <c r="U35" s="238"/>
      <c r="V35" s="239"/>
      <c r="W35" s="240"/>
      <c r="X35" s="237"/>
      <c r="Y35" s="235"/>
      <c r="Z35" s="236"/>
      <c r="AA35" s="236"/>
      <c r="AB35" s="236"/>
      <c r="AC35" s="236"/>
      <c r="AD35" s="236"/>
      <c r="AE35" s="236"/>
      <c r="AF35" s="236"/>
      <c r="AG35" s="241"/>
    </row>
  </sheetData>
  <mergeCells count="7">
    <mergeCell ref="A1:AG3"/>
    <mergeCell ref="A4:A5"/>
    <mergeCell ref="B4:E4"/>
    <mergeCell ref="F4:G4"/>
    <mergeCell ref="H4:K4"/>
    <mergeCell ref="L4:V4"/>
    <mergeCell ref="W4:AG4"/>
  </mergeCells>
  <phoneticPr fontId="0" type="noConversion"/>
  <hyperlinks>
    <hyperlink ref="E6" r:id="rId1"/>
    <hyperlink ref="AE6" r:id="rId2"/>
  </hyperlinks>
  <pageMargins left="0.70866141732283472" right="0.70866141732283472" top="0.74803149606299213" bottom="0.74803149606299213" header="0.31496062992125984" footer="0.31496062992125984"/>
  <pageSetup paperSize="8" scale="46" fitToWidth="2" orientation="landscape"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1"/>
  <sheetViews>
    <sheetView workbookViewId="0">
      <selection activeCell="J7" sqref="J7"/>
    </sheetView>
  </sheetViews>
  <sheetFormatPr defaultColWidth="0" defaultRowHeight="12.75"/>
  <cols>
    <col min="1" max="1" width="4.85546875" style="82" bestFit="1" customWidth="1"/>
    <col min="2" max="2" width="22.42578125" style="82" customWidth="1"/>
    <col min="3" max="3" width="22.140625" style="82" customWidth="1"/>
    <col min="4" max="4" width="21.5703125" style="102" bestFit="1" customWidth="1"/>
    <col min="5" max="5" width="21.5703125" style="82" customWidth="1"/>
    <col min="6" max="6" width="23.42578125" style="103" customWidth="1"/>
    <col min="7" max="10" width="25.7109375" style="103" customWidth="1"/>
    <col min="11" max="11" width="22.5703125" style="82" bestFit="1" customWidth="1"/>
    <col min="12" max="12" width="11.5703125" style="82" customWidth="1"/>
    <col min="13" max="13" width="15.140625" style="82" customWidth="1"/>
    <col min="14" max="14" width="22.140625" style="82" hidden="1" customWidth="1"/>
    <col min="15" max="15" width="18.42578125" style="82" customWidth="1"/>
    <col min="16" max="19" width="18.28515625" style="82" customWidth="1"/>
    <col min="20" max="20" width="13.7109375" style="82" customWidth="1"/>
    <col min="21" max="21" width="15.140625" style="82" customWidth="1"/>
    <col min="22" max="23" width="13.7109375" style="82" customWidth="1"/>
    <col min="24" max="24" width="20.42578125" style="82" customWidth="1"/>
    <col min="25" max="16384" width="9.140625" style="82" hidden="1"/>
  </cols>
  <sheetData>
    <row r="1" spans="1:24" ht="29.25" customHeight="1" thickBot="1">
      <c r="A1" s="277" t="s">
        <v>98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9"/>
    </row>
    <row r="2" spans="1:24" s="89" customFormat="1" ht="77.25" customHeight="1" thickBot="1">
      <c r="A2" s="83" t="s">
        <v>99</v>
      </c>
      <c r="B2" s="84" t="s">
        <v>100</v>
      </c>
      <c r="C2" s="84" t="s">
        <v>101</v>
      </c>
      <c r="D2" s="85" t="s">
        <v>102</v>
      </c>
      <c r="E2" s="84" t="s">
        <v>103</v>
      </c>
      <c r="F2" s="84" t="s">
        <v>104</v>
      </c>
      <c r="G2" s="84" t="s">
        <v>105</v>
      </c>
      <c r="H2" s="84" t="s">
        <v>106</v>
      </c>
      <c r="I2" s="84" t="s">
        <v>107</v>
      </c>
      <c r="J2" s="84" t="s">
        <v>108</v>
      </c>
      <c r="K2" s="84" t="s">
        <v>109</v>
      </c>
      <c r="L2" s="84" t="s">
        <v>110</v>
      </c>
      <c r="M2" s="84" t="s">
        <v>111</v>
      </c>
      <c r="N2" s="84"/>
      <c r="O2" s="84" t="s">
        <v>112</v>
      </c>
      <c r="P2" s="84" t="s">
        <v>113</v>
      </c>
      <c r="Q2" s="84" t="s">
        <v>114</v>
      </c>
      <c r="R2" s="86" t="s">
        <v>115</v>
      </c>
      <c r="S2" s="86" t="s">
        <v>116</v>
      </c>
      <c r="T2" s="84" t="s">
        <v>117</v>
      </c>
      <c r="U2" s="87" t="s">
        <v>118</v>
      </c>
      <c r="V2" s="87" t="s">
        <v>119</v>
      </c>
      <c r="W2" s="87" t="s">
        <v>120</v>
      </c>
      <c r="X2" s="88" t="s">
        <v>121</v>
      </c>
    </row>
    <row r="3" spans="1:24" ht="12.75" customHeight="1">
      <c r="A3" s="90"/>
      <c r="B3" s="91"/>
      <c r="C3" s="91"/>
      <c r="D3" s="92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3"/>
    </row>
    <row r="4" spans="1:24" ht="12.75" customHeight="1">
      <c r="A4" s="94"/>
      <c r="B4" s="95"/>
      <c r="C4" s="95"/>
      <c r="D4" s="96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7"/>
    </row>
    <row r="5" spans="1:24" ht="12.75" customHeight="1">
      <c r="A5" s="94"/>
      <c r="B5" s="95"/>
      <c r="C5" s="95"/>
      <c r="D5" s="96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7"/>
    </row>
    <row r="6" spans="1:24" ht="12.75" customHeight="1">
      <c r="A6" s="94"/>
      <c r="B6" s="95"/>
      <c r="C6" s="95"/>
      <c r="D6" s="96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7"/>
    </row>
    <row r="7" spans="1:24">
      <c r="A7" s="94"/>
      <c r="B7" s="95"/>
      <c r="C7" s="95"/>
      <c r="D7" s="96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7"/>
    </row>
    <row r="8" spans="1:24">
      <c r="A8" s="94"/>
      <c r="B8" s="95"/>
      <c r="C8" s="95"/>
      <c r="D8" s="96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7"/>
    </row>
    <row r="9" spans="1:24">
      <c r="A9" s="94"/>
      <c r="B9" s="95"/>
      <c r="C9" s="95"/>
      <c r="D9" s="96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7"/>
    </row>
    <row r="10" spans="1:24">
      <c r="A10" s="94"/>
      <c r="B10" s="95"/>
      <c r="C10" s="95"/>
      <c r="D10" s="96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7"/>
    </row>
    <row r="11" spans="1:24">
      <c r="A11" s="94"/>
      <c r="B11" s="95"/>
      <c r="C11" s="95"/>
      <c r="D11" s="96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7"/>
    </row>
    <row r="12" spans="1:24">
      <c r="A12" s="94"/>
      <c r="B12" s="95"/>
      <c r="C12" s="95"/>
      <c r="D12" s="96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7"/>
    </row>
    <row r="13" spans="1:24">
      <c r="A13" s="94"/>
      <c r="B13" s="95"/>
      <c r="C13" s="95"/>
      <c r="D13" s="96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7"/>
    </row>
    <row r="14" spans="1:24">
      <c r="A14" s="94"/>
      <c r="B14" s="95"/>
      <c r="C14" s="95"/>
      <c r="D14" s="96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7"/>
    </row>
    <row r="15" spans="1:24">
      <c r="A15" s="94"/>
      <c r="B15" s="95"/>
      <c r="C15" s="95"/>
      <c r="D15" s="96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7"/>
    </row>
    <row r="16" spans="1:24">
      <c r="A16" s="94"/>
      <c r="B16" s="95"/>
      <c r="C16" s="95"/>
      <c r="D16" s="96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7"/>
    </row>
    <row r="17" spans="1:24">
      <c r="A17" s="94"/>
      <c r="B17" s="95"/>
      <c r="C17" s="95"/>
      <c r="D17" s="96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7"/>
    </row>
    <row r="18" spans="1:24">
      <c r="A18" s="94"/>
      <c r="B18" s="95"/>
      <c r="C18" s="95"/>
      <c r="D18" s="96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7"/>
    </row>
    <row r="19" spans="1:24">
      <c r="A19" s="94"/>
      <c r="B19" s="95"/>
      <c r="C19" s="95"/>
      <c r="D19" s="96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7"/>
    </row>
    <row r="20" spans="1:24" ht="13.5" thickBot="1">
      <c r="A20" s="98"/>
      <c r="B20" s="99"/>
      <c r="C20" s="99"/>
      <c r="D20" s="100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101"/>
    </row>
    <row r="21" spans="1:24">
      <c r="B21" s="82" t="s">
        <v>122</v>
      </c>
      <c r="F21" s="82"/>
      <c r="G21" s="82"/>
      <c r="H21" s="82"/>
      <c r="I21" s="82"/>
      <c r="J21" s="82"/>
    </row>
    <row r="22" spans="1:24">
      <c r="F22" s="82"/>
      <c r="G22" s="82"/>
      <c r="H22" s="82"/>
      <c r="I22" s="82"/>
      <c r="J22" s="82"/>
    </row>
    <row r="23" spans="1:24">
      <c r="F23" s="82"/>
      <c r="G23" s="82"/>
      <c r="H23" s="82"/>
      <c r="I23" s="82"/>
      <c r="J23" s="82"/>
    </row>
    <row r="24" spans="1:24">
      <c r="F24" s="82"/>
      <c r="G24" s="82"/>
      <c r="H24" s="82"/>
      <c r="I24" s="82"/>
      <c r="J24" s="82"/>
    </row>
    <row r="25" spans="1:24">
      <c r="F25" s="82"/>
      <c r="G25" s="82"/>
      <c r="H25" s="82"/>
      <c r="I25" s="82"/>
      <c r="J25" s="82"/>
    </row>
    <row r="26" spans="1:24">
      <c r="F26" s="82"/>
      <c r="G26" s="82"/>
      <c r="H26" s="82"/>
      <c r="I26" s="82"/>
      <c r="J26" s="82"/>
    </row>
    <row r="27" spans="1:24">
      <c r="F27" s="82"/>
      <c r="G27" s="82"/>
      <c r="H27" s="82"/>
      <c r="I27" s="82"/>
      <c r="J27" s="82"/>
    </row>
    <row r="28" spans="1:24">
      <c r="F28" s="82"/>
      <c r="G28" s="82"/>
      <c r="H28" s="82"/>
      <c r="I28" s="82"/>
      <c r="J28" s="82"/>
    </row>
    <row r="29" spans="1:24">
      <c r="F29" s="82"/>
      <c r="G29" s="82"/>
      <c r="H29" s="82"/>
      <c r="I29" s="82"/>
      <c r="J29" s="82"/>
    </row>
    <row r="30" spans="1:24">
      <c r="F30" s="82"/>
      <c r="G30" s="82"/>
      <c r="H30" s="82"/>
      <c r="I30" s="82"/>
      <c r="J30" s="82"/>
    </row>
    <row r="31" spans="1:24">
      <c r="F31" s="82"/>
      <c r="G31" s="82"/>
      <c r="H31" s="82"/>
      <c r="I31" s="82"/>
      <c r="J31" s="82"/>
    </row>
  </sheetData>
  <mergeCells count="1">
    <mergeCell ref="A1:X1"/>
  </mergeCells>
  <phoneticPr fontId="0" type="noConversion"/>
  <pageMargins left="0.74803149606299213" right="0.74803149606299213" top="0.98425196850393704" bottom="0.98425196850393704" header="0.51181102362204722" footer="0.51181102362204722"/>
  <pageSetup paperSize="8" scale="43" orientation="landscape" r:id="rId1"/>
  <headerFooter alignWithMargins="0">
    <oddHeader>&amp;R6. sz. melléklet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2"/>
  <sheetViews>
    <sheetView zoomScale="80" zoomScaleNormal="80" workbookViewId="0">
      <pane ySplit="5" topLeftCell="A6" activePane="bottomLeft" state="frozen"/>
      <selection pane="bottomLeft" activeCell="G5" sqref="G5"/>
    </sheetView>
  </sheetViews>
  <sheetFormatPr defaultRowHeight="15"/>
  <cols>
    <col min="1" max="1" width="28.42578125" style="66" customWidth="1"/>
    <col min="2" max="2" width="16.7109375" style="66" customWidth="1"/>
    <col min="3" max="3" width="15.85546875" style="66" customWidth="1"/>
    <col min="4" max="4" width="16.5703125" style="66" customWidth="1"/>
    <col min="5" max="7" width="22.140625" style="66" customWidth="1"/>
    <col min="8" max="8" width="16.140625" style="66" customWidth="1"/>
    <col min="9" max="9" width="41.7109375" style="66" bestFit="1" customWidth="1"/>
    <col min="10" max="11" width="27.28515625" style="66" customWidth="1"/>
    <col min="12" max="12" width="20.42578125" style="66" customWidth="1"/>
    <col min="13" max="13" width="17" style="66" bestFit="1" customWidth="1"/>
    <col min="14" max="14" width="17" style="66" customWidth="1"/>
    <col min="15" max="15" width="28" style="66" bestFit="1" customWidth="1"/>
  </cols>
  <sheetData>
    <row r="1" spans="1:17" ht="30">
      <c r="A1" s="66" t="s">
        <v>82</v>
      </c>
    </row>
    <row r="4" spans="1:17" ht="15.75" thickBot="1"/>
    <row r="5" spans="1:17" ht="100.5" customHeight="1" thickBot="1">
      <c r="A5" s="67" t="s">
        <v>83</v>
      </c>
      <c r="B5" s="68" t="s">
        <v>84</v>
      </c>
      <c r="C5" s="68" t="s">
        <v>85</v>
      </c>
      <c r="D5" s="68" t="s">
        <v>86</v>
      </c>
      <c r="E5" s="69" t="s">
        <v>87</v>
      </c>
      <c r="F5" s="68" t="s">
        <v>88</v>
      </c>
      <c r="G5" s="68" t="s">
        <v>89</v>
      </c>
      <c r="H5" s="68" t="s">
        <v>90</v>
      </c>
      <c r="I5" s="70" t="s">
        <v>91</v>
      </c>
      <c r="J5" s="71" t="s">
        <v>92</v>
      </c>
      <c r="K5" s="71" t="s">
        <v>93</v>
      </c>
      <c r="L5" s="72" t="s">
        <v>94</v>
      </c>
      <c r="M5" s="73" t="s">
        <v>95</v>
      </c>
      <c r="N5" s="73" t="s">
        <v>96</v>
      </c>
      <c r="O5" s="73" t="s">
        <v>97</v>
      </c>
      <c r="P5" s="74"/>
      <c r="Q5" s="74"/>
    </row>
    <row r="6" spans="1:17" ht="20.100000000000001" customHeight="1">
      <c r="A6" s="75"/>
      <c r="B6" s="75"/>
      <c r="C6" s="75"/>
      <c r="D6" s="75"/>
      <c r="E6" s="75"/>
      <c r="F6" s="75"/>
      <c r="G6" s="75"/>
      <c r="H6" s="75"/>
      <c r="I6" s="75"/>
      <c r="J6" s="76"/>
      <c r="K6" s="76"/>
      <c r="L6" s="76"/>
      <c r="M6" s="76"/>
      <c r="N6" s="76"/>
      <c r="O6" s="76"/>
    </row>
    <row r="7" spans="1:17" ht="20.100000000000001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</row>
    <row r="8" spans="1:17" ht="20.100000000000001" customHeight="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</row>
    <row r="9" spans="1:17" ht="20.100000000000001" customHeight="1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</row>
    <row r="10" spans="1:17" ht="20.100000000000001" customHeight="1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</row>
    <row r="11" spans="1:17" ht="20.100000000000001" customHeight="1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</row>
    <row r="12" spans="1:17" ht="20.100000000000001" customHeight="1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</row>
    <row r="13" spans="1:17" ht="20.100000000000001" customHeight="1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</row>
    <row r="14" spans="1:17" ht="20.100000000000001" customHeight="1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</row>
    <row r="15" spans="1:17" ht="20.100000000000001" customHeight="1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</row>
    <row r="16" spans="1:17" ht="20.100000000000001" customHeight="1" thickBot="1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</row>
    <row r="17" spans="1:15" ht="20.100000000000001" customHeight="1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</row>
    <row r="18" spans="1:15" ht="20.100000000000001" customHeight="1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</row>
    <row r="19" spans="1:15" ht="20.100000000000001" customHeight="1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</row>
    <row r="20" spans="1:15" ht="20.100000000000001" customHeight="1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</row>
    <row r="21" spans="1:15" ht="20.100000000000001" customHeight="1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</row>
    <row r="22" spans="1:15" ht="20.100000000000001" customHeight="1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</row>
    <row r="23" spans="1:15" ht="20.100000000000001" customHeight="1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</row>
    <row r="24" spans="1:15" ht="20.100000000000001" customHeight="1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</row>
    <row r="25" spans="1:15" ht="20.100000000000001" customHeight="1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</row>
    <row r="26" spans="1:15" ht="20.100000000000001" customHeight="1" thickBot="1">
      <c r="A26" s="81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</row>
    <row r="27" spans="1:15" ht="20.100000000000001" customHeight="1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</row>
    <row r="28" spans="1:15" ht="20.100000000000001" customHeight="1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</row>
    <row r="29" spans="1:15" ht="20.100000000000001" customHeight="1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 spans="1:15" ht="20.100000000000001" customHeight="1">
      <c r="A30" s="77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</row>
    <row r="31" spans="1:15" ht="20.100000000000001" customHeight="1">
      <c r="A31" s="77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</row>
    <row r="32" spans="1:15" ht="20.100000000000001" customHeight="1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</row>
    <row r="33" spans="1:15" ht="20.100000000000001" customHeight="1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</row>
    <row r="34" spans="1:15" ht="20.100000000000001" customHeight="1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</row>
    <row r="35" spans="1:15" ht="20.100000000000001" customHeight="1" thickBot="1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</row>
    <row r="36" spans="1:15" ht="20.100000000000001" customHeight="1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</row>
    <row r="37" spans="1:15" ht="20.100000000000001" customHeight="1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</row>
    <row r="38" spans="1:15" ht="20.100000000000001" customHeight="1">
      <c r="A38" s="80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</row>
    <row r="39" spans="1:15" ht="20.100000000000001" customHeight="1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</row>
    <row r="40" spans="1:15" ht="20.100000000000001" customHeight="1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</row>
    <row r="41" spans="1:15" ht="20.100000000000001" customHeight="1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</row>
    <row r="42" spans="1:15" ht="20.100000000000001" customHeight="1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</row>
    <row r="43" spans="1:15" ht="20.100000000000001" customHeight="1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</row>
    <row r="44" spans="1:15" ht="20.100000000000001" customHeight="1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</row>
    <row r="45" spans="1:15" ht="20.100000000000001" customHeight="1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</row>
    <row r="46" spans="1:15" ht="20.100000000000001" customHeight="1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</row>
    <row r="47" spans="1:15" ht="20.100000000000001" customHeight="1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</row>
    <row r="48" spans="1:15" ht="20.100000000000001" customHeight="1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</row>
    <row r="49" spans="1:15" ht="20.100000000000001" customHeight="1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</row>
    <row r="50" spans="1:15" ht="20.100000000000001" customHeight="1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</row>
    <row r="51" spans="1:15" ht="20.100000000000001" customHeight="1" thickBo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</row>
    <row r="52" spans="1:15" ht="20.100000000000001" customHeight="1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</row>
    <row r="53" spans="1:15" ht="20.100000000000001" customHeight="1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</row>
    <row r="54" spans="1:15" ht="20.100000000000001" customHeight="1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</row>
    <row r="55" spans="1:15" ht="20.100000000000001" customHeight="1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</row>
    <row r="56" spans="1:15" ht="20.100000000000001" customHeight="1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</row>
    <row r="57" spans="1:15" ht="20.100000000000001" customHeight="1">
      <c r="A57" s="77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</row>
    <row r="58" spans="1:15" ht="20.100000000000001" customHeight="1" thickBot="1">
      <c r="A58" s="78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</row>
    <row r="59" spans="1:15" ht="20.100000000000001" customHeight="1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</row>
    <row r="60" spans="1:15" ht="20.100000000000001" customHeight="1">
      <c r="A60" s="80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</row>
    <row r="61" spans="1:15" ht="20.100000000000001" customHeight="1">
      <c r="A61" s="80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</row>
    <row r="62" spans="1:15" ht="20.100000000000001" customHeight="1">
      <c r="A62" s="80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</row>
    <row r="63" spans="1:15" ht="20.100000000000001" customHeight="1">
      <c r="A63" s="80"/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</row>
    <row r="64" spans="1:15" ht="20.100000000000001" customHeight="1">
      <c r="A64" s="80"/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</row>
    <row r="65" spans="1:15" ht="20.100000000000001" customHeight="1">
      <c r="A65" s="80"/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</row>
    <row r="66" spans="1:15" ht="20.100000000000001" customHeight="1" thickBo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</row>
    <row r="67" spans="1:15" ht="20.100000000000001" customHeight="1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</row>
    <row r="68" spans="1:15" ht="20.100000000000001" customHeight="1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</row>
    <row r="69" spans="1:15" ht="20.100000000000001" customHeight="1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</row>
    <row r="70" spans="1:15" ht="20.100000000000001" customHeight="1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</row>
    <row r="71" spans="1:15" ht="20.100000000000001" customHeight="1">
      <c r="A71" s="77"/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</row>
    <row r="72" spans="1:15" ht="20.100000000000001" customHeight="1">
      <c r="A72" s="77"/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</row>
    <row r="73" spans="1:15" ht="20.100000000000001" customHeight="1" thickBot="1">
      <c r="A73" s="78"/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</row>
    <row r="74" spans="1:15" ht="20.100000000000001" customHeight="1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</row>
    <row r="75" spans="1:15" ht="20.100000000000001" customHeight="1">
      <c r="A75" s="80"/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</row>
    <row r="76" spans="1:15" ht="20.100000000000001" customHeight="1">
      <c r="A76" s="80"/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</row>
    <row r="77" spans="1:15" ht="20.100000000000001" customHeight="1">
      <c r="A77" s="80"/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</row>
    <row r="78" spans="1:15" ht="20.100000000000001" customHeight="1">
      <c r="A78" s="80"/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</row>
    <row r="79" spans="1:15" ht="20.100000000000001" customHeight="1">
      <c r="A79" s="80"/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</row>
    <row r="80" spans="1:15" ht="20.100000000000001" customHeight="1">
      <c r="A80" s="80"/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</row>
    <row r="81" spans="1:15" ht="20.100000000000001" customHeight="1">
      <c r="A81" s="80"/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</row>
    <row r="82" spans="1:15" ht="20.100000000000001" customHeight="1">
      <c r="A82" s="80"/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</row>
    <row r="83" spans="1:15" ht="20.100000000000001" customHeight="1" thickBo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</row>
    <row r="84" spans="1:15" ht="20.100000000000001" customHeight="1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</row>
    <row r="85" spans="1:15" ht="20.100000000000001" customHeight="1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</row>
    <row r="86" spans="1:15" ht="20.100000000000001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</row>
    <row r="87" spans="1:15" ht="20.100000000000001" customHeight="1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</row>
    <row r="88" spans="1:15" ht="20.100000000000001" customHeight="1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</row>
    <row r="89" spans="1:15" ht="20.100000000000001" customHeight="1">
      <c r="A89" s="77"/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</row>
    <row r="90" spans="1:15" ht="20.100000000000001" customHeight="1" thickBot="1">
      <c r="A90" s="78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</row>
    <row r="91" spans="1:15" ht="20.100000000000001" customHeight="1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</row>
    <row r="92" spans="1:15" ht="20.100000000000001" customHeight="1">
      <c r="A92" s="80"/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</row>
    <row r="93" spans="1:15" ht="20.100000000000001" customHeight="1">
      <c r="A93" s="80"/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</row>
    <row r="94" spans="1:15" ht="20.100000000000001" customHeight="1">
      <c r="A94" s="80"/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</row>
    <row r="95" spans="1:15" ht="20.100000000000001" customHeight="1">
      <c r="A95" s="80"/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</row>
    <row r="96" spans="1:15" ht="20.100000000000001" customHeight="1">
      <c r="A96" s="80"/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</row>
    <row r="97" spans="1:15" ht="20.100000000000001" customHeight="1">
      <c r="A97" s="80"/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</row>
    <row r="98" spans="1:15" ht="20.100000000000001" customHeight="1">
      <c r="A98" s="80"/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</row>
    <row r="99" spans="1:15" ht="20.100000000000001" customHeight="1" thickBot="1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</row>
    <row r="100" spans="1:15" ht="20.100000000000001" customHeight="1">
      <c r="A100" s="76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</row>
    <row r="101" spans="1:15" ht="20.100000000000001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</row>
    <row r="102" spans="1:15" ht="20.100000000000001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</row>
    <row r="103" spans="1:15" ht="20.100000000000001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</row>
    <row r="104" spans="1:15" ht="20.100000000000001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</row>
    <row r="105" spans="1:15" ht="20.100000000000001" customHeight="1" thickBot="1">
      <c r="A105" s="78"/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</row>
    <row r="106" spans="1:15" ht="20.100000000000001" customHeight="1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</row>
    <row r="107" spans="1:15" ht="20.100000000000001" customHeight="1">
      <c r="A107" s="80"/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</row>
    <row r="108" spans="1:15" ht="20.100000000000001" customHeight="1">
      <c r="A108" s="80"/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</row>
    <row r="109" spans="1:15" ht="20.100000000000001" customHeight="1">
      <c r="A109" s="80"/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</row>
    <row r="110" spans="1:15" ht="20.100000000000001" customHeight="1">
      <c r="A110" s="80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</row>
    <row r="111" spans="1:15" ht="20.100000000000001" customHeight="1" thickBot="1">
      <c r="A111" s="81"/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</row>
    <row r="112" spans="1:15" ht="20.100000000000001" customHeight="1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</row>
    <row r="113" spans="1:15" ht="20.100000000000001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</row>
    <row r="114" spans="1:15" ht="20.100000000000001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</row>
    <row r="115" spans="1:15" ht="20.100000000000001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</row>
    <row r="116" spans="1:15" ht="20.100000000000001" customHeight="1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</row>
    <row r="117" spans="1:15" ht="20.100000000000001" customHeight="1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</row>
    <row r="118" spans="1:15" ht="20.100000000000001" customHeight="1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</row>
    <row r="119" spans="1:15" ht="20.100000000000001" customHeight="1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</row>
    <row r="120" spans="1:15" ht="20.100000000000001" customHeight="1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</row>
    <row r="121" spans="1:15" ht="20.100000000000001" customHeight="1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</row>
    <row r="122" spans="1:15" ht="20.100000000000001" customHeight="1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</row>
    <row r="123" spans="1:15" ht="20.100000000000001" customHeight="1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</row>
    <row r="124" spans="1:15" ht="20.100000000000001" customHeight="1">
      <c r="A124" s="77"/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</row>
    <row r="125" spans="1:15" ht="20.100000000000001" customHeight="1">
      <c r="A125" s="77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</row>
    <row r="126" spans="1:15" ht="20.100000000000001" customHeight="1">
      <c r="A126" s="77"/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</row>
    <row r="127" spans="1:15" ht="20.100000000000001" customHeight="1">
      <c r="A127" s="77"/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</row>
    <row r="128" spans="1:15" ht="20.100000000000001" customHeight="1">
      <c r="A128" s="77"/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</row>
    <row r="129" spans="1:15" ht="20.100000000000001" customHeight="1" thickBot="1">
      <c r="A129" s="78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</row>
    <row r="130" spans="1:15" ht="20.100000000000001" customHeight="1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</row>
    <row r="131" spans="1:15" ht="20.100000000000001" customHeight="1">
      <c r="A131" s="80"/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</row>
    <row r="132" spans="1:15" ht="20.100000000000001" customHeight="1">
      <c r="A132" s="80"/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</row>
    <row r="133" spans="1:15" ht="20.100000000000001" customHeight="1">
      <c r="A133" s="80"/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</row>
    <row r="134" spans="1:15" ht="20.100000000000001" customHeight="1">
      <c r="A134" s="80"/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</row>
    <row r="135" spans="1:15" ht="20.100000000000001" customHeight="1">
      <c r="A135" s="80"/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</row>
    <row r="136" spans="1:15" ht="20.100000000000001" customHeight="1">
      <c r="A136" s="80"/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</row>
    <row r="137" spans="1:15" ht="20.100000000000001" customHeight="1" thickBot="1">
      <c r="A137" s="81"/>
      <c r="B137" s="81"/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</row>
    <row r="138" spans="1:15" ht="20.100000000000001" customHeight="1">
      <c r="A138" s="76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</row>
    <row r="139" spans="1:15" ht="20.100000000000001" customHeight="1">
      <c r="A139" s="77"/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</row>
    <row r="140" spans="1:15" ht="20.100000000000001" customHeight="1">
      <c r="A140" s="77"/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</row>
    <row r="141" spans="1:15" ht="20.100000000000001" customHeight="1">
      <c r="A141" s="77"/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</row>
    <row r="142" spans="1:15" ht="20.100000000000001" customHeight="1">
      <c r="A142" s="77"/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</row>
    <row r="143" spans="1:15" ht="20.100000000000001" customHeight="1">
      <c r="A143" s="77"/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</row>
    <row r="144" spans="1:15" ht="20.100000000000001" customHeight="1">
      <c r="A144" s="77"/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</row>
    <row r="145" spans="1:15" ht="20.100000000000001" customHeight="1">
      <c r="A145" s="77"/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</row>
    <row r="146" spans="1:15" ht="20.100000000000001" customHeight="1">
      <c r="A146" s="77"/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</row>
    <row r="147" spans="1:15" ht="20.100000000000001" customHeight="1">
      <c r="A147" s="77"/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</row>
    <row r="148" spans="1:15" ht="20.100000000000001" customHeight="1">
      <c r="A148" s="77"/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</row>
    <row r="149" spans="1:15" ht="20.100000000000001" customHeight="1">
      <c r="A149" s="77"/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7"/>
    </row>
    <row r="150" spans="1:15" ht="20.100000000000001" customHeight="1" thickBot="1">
      <c r="A150" s="78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</row>
    <row r="151" spans="1:15" ht="20.100000000000001" customHeight="1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</row>
    <row r="152" spans="1:15" ht="20.100000000000001" customHeight="1">
      <c r="A152" s="80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</row>
    <row r="153" spans="1:15" ht="20.100000000000001" customHeight="1">
      <c r="A153" s="80"/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</row>
    <row r="154" spans="1:15" ht="20.100000000000001" customHeight="1">
      <c r="A154" s="80"/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</row>
    <row r="155" spans="1:15" ht="20.100000000000001" customHeight="1">
      <c r="A155" s="80"/>
      <c r="B155" s="80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</row>
    <row r="156" spans="1:15" ht="20.100000000000001" customHeight="1" thickBot="1">
      <c r="A156" s="81"/>
      <c r="B156" s="81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</row>
    <row r="157" spans="1:15" ht="20.100000000000001" customHeight="1">
      <c r="A157" s="76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</row>
    <row r="158" spans="1:15" ht="20.100000000000001" customHeight="1">
      <c r="A158" s="77"/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77"/>
    </row>
    <row r="159" spans="1:15" ht="20.100000000000001" customHeight="1">
      <c r="A159" s="77"/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</row>
    <row r="160" spans="1:15" ht="20.100000000000001" customHeight="1">
      <c r="A160" s="77"/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</row>
    <row r="161" spans="1:15" ht="20.100000000000001" customHeight="1">
      <c r="A161" s="77"/>
      <c r="B161" s="77"/>
      <c r="C161" s="77"/>
      <c r="D161" s="77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7"/>
    </row>
    <row r="162" spans="1:15" ht="20.100000000000001" customHeight="1">
      <c r="A162" s="77"/>
      <c r="B162" s="77"/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</row>
    <row r="163" spans="1:15" ht="20.100000000000001" customHeight="1" thickBot="1">
      <c r="A163" s="78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</row>
    <row r="164" spans="1:15" ht="20.100000000000001" customHeight="1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</row>
    <row r="165" spans="1:15" ht="20.100000000000001" customHeight="1">
      <c r="A165" s="80"/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</row>
    <row r="166" spans="1:15" ht="20.100000000000001" customHeight="1">
      <c r="A166" s="80"/>
      <c r="B166" s="80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</row>
    <row r="167" spans="1:15" ht="20.100000000000001" customHeight="1">
      <c r="A167" s="80"/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</row>
    <row r="168" spans="1:15" ht="20.100000000000001" customHeight="1">
      <c r="A168" s="80"/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</row>
    <row r="169" spans="1:15" ht="20.100000000000001" customHeight="1">
      <c r="A169" s="80"/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</row>
    <row r="170" spans="1:15" ht="20.100000000000001" customHeight="1">
      <c r="A170" s="80"/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</row>
    <row r="171" spans="1:15" ht="20.100000000000001" customHeight="1">
      <c r="A171" s="80"/>
      <c r="B171" s="80"/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</row>
    <row r="172" spans="1:15" ht="20.100000000000001" customHeight="1">
      <c r="A172" s="80"/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</row>
    <row r="173" spans="1:15" ht="20.100000000000001" customHeight="1" thickBot="1">
      <c r="A173" s="81"/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</row>
    <row r="174" spans="1:15" ht="20.100000000000001" customHeight="1">
      <c r="A174" s="76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</row>
    <row r="175" spans="1:15" ht="20.100000000000001" customHeight="1">
      <c r="A175" s="77"/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</row>
    <row r="176" spans="1:15" ht="20.100000000000001" customHeight="1">
      <c r="A176" s="77"/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</row>
    <row r="177" spans="1:15" ht="20.100000000000001" customHeight="1">
      <c r="A177" s="77"/>
      <c r="B177" s="77"/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77"/>
    </row>
    <row r="178" spans="1:15" ht="20.100000000000001" customHeight="1">
      <c r="A178" s="77"/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7"/>
      <c r="O178" s="77"/>
    </row>
    <row r="179" spans="1:15" ht="20.100000000000001" customHeight="1" thickBot="1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</row>
    <row r="180" spans="1:15" ht="20.100000000000001" customHeight="1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</row>
    <row r="181" spans="1:15" ht="20.100000000000001" customHeight="1">
      <c r="A181" s="80"/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</row>
    <row r="182" spans="1:15" ht="20.100000000000001" customHeight="1">
      <c r="A182" s="80"/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</row>
    <row r="183" spans="1:15" ht="20.100000000000001" customHeight="1">
      <c r="A183" s="80"/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</row>
    <row r="184" spans="1:15" ht="20.100000000000001" customHeight="1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</row>
    <row r="185" spans="1:15" ht="20.100000000000001" customHeight="1">
      <c r="A185" s="80"/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</row>
    <row r="186" spans="1:15" ht="20.100000000000001" customHeight="1">
      <c r="A186" s="80"/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</row>
    <row r="187" spans="1:15" ht="20.100000000000001" customHeight="1">
      <c r="A187" s="80"/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</row>
    <row r="188" spans="1:15" ht="20.100000000000001" customHeight="1">
      <c r="A188" s="80"/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</row>
    <row r="189" spans="1:15" ht="20.100000000000001" customHeight="1">
      <c r="A189" s="80"/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</row>
    <row r="190" spans="1:15" ht="20.100000000000001" customHeight="1">
      <c r="A190" s="80"/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</row>
    <row r="191" spans="1:15" ht="20.100000000000001" customHeight="1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</row>
    <row r="192" spans="1:15" ht="20.100000000000001" customHeight="1">
      <c r="A192" s="80"/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</row>
    <row r="193" spans="1:15" ht="20.100000000000001" customHeight="1">
      <c r="A193" s="80"/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</row>
    <row r="194" spans="1:15" ht="20.100000000000001" customHeight="1">
      <c r="A194" s="80"/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</row>
    <row r="195" spans="1:15" ht="20.100000000000001" customHeight="1">
      <c r="A195" s="80"/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</row>
    <row r="196" spans="1:15" ht="20.100000000000001" customHeight="1">
      <c r="A196" s="80"/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</row>
    <row r="197" spans="1:15" ht="20.100000000000001" customHeight="1">
      <c r="A197" s="80"/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</row>
    <row r="198" spans="1:15" ht="20.100000000000001" customHeight="1">
      <c r="A198" s="80"/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</row>
    <row r="199" spans="1:15" ht="20.100000000000001" customHeight="1">
      <c r="A199" s="80"/>
      <c r="B199" s="80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</row>
    <row r="200" spans="1:15" ht="20.100000000000001" customHeight="1">
      <c r="A200" s="80"/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</row>
    <row r="201" spans="1:15" ht="20.100000000000001" customHeight="1">
      <c r="A201" s="80"/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</row>
    <row r="202" spans="1:15" ht="20.100000000000001" customHeight="1" thickBot="1">
      <c r="A202" s="81"/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</row>
  </sheetData>
  <phoneticPr fontId="0" type="noConversion"/>
  <pageMargins left="0.7" right="0.7" top="0.75" bottom="0.75" header="0.3" footer="0.3"/>
  <pageSetup paperSize="8" scale="2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6"/>
  <sheetViews>
    <sheetView workbookViewId="0">
      <selection activeCell="E16" sqref="E16"/>
    </sheetView>
  </sheetViews>
  <sheetFormatPr defaultRowHeight="15"/>
  <cols>
    <col min="1" max="1" width="47" customWidth="1"/>
    <col min="2" max="2" width="28.7109375" customWidth="1"/>
    <col min="3" max="3" width="20.140625" customWidth="1"/>
    <col min="4" max="4" width="31.85546875" customWidth="1"/>
    <col min="5" max="5" width="24" customWidth="1"/>
    <col min="6" max="6" width="22.42578125" customWidth="1"/>
    <col min="7" max="7" width="20.42578125" customWidth="1"/>
    <col min="8" max="8" width="18.28515625" customWidth="1"/>
    <col min="9" max="9" width="35" customWidth="1"/>
    <col min="10" max="10" width="21.7109375" customWidth="1"/>
    <col min="11" max="11" width="40" customWidth="1"/>
    <col min="12" max="12" width="15.42578125" customWidth="1"/>
    <col min="13" max="13" width="16.42578125" customWidth="1"/>
    <col min="14" max="14" width="19.28515625" customWidth="1"/>
    <col min="15" max="15" width="14.85546875" customWidth="1"/>
  </cols>
  <sheetData>
    <row r="1" spans="1:13" ht="30">
      <c r="A1" s="242" t="s">
        <v>123</v>
      </c>
    </row>
    <row r="3" spans="1:13">
      <c r="A3" t="s">
        <v>223</v>
      </c>
      <c r="C3" s="280"/>
      <c r="D3" s="280"/>
      <c r="E3" s="280"/>
      <c r="F3" s="280"/>
      <c r="G3" s="280"/>
      <c r="H3" s="280"/>
      <c r="I3" s="280"/>
      <c r="J3" s="280"/>
    </row>
    <row r="4" spans="1:13" ht="90">
      <c r="A4" s="1" t="s">
        <v>124</v>
      </c>
      <c r="B4" s="105" t="s">
        <v>125</v>
      </c>
      <c r="C4" s="105" t="s">
        <v>126</v>
      </c>
      <c r="D4" s="105" t="s">
        <v>127</v>
      </c>
      <c r="E4" s="105" t="s">
        <v>128</v>
      </c>
      <c r="F4" s="105" t="s">
        <v>129</v>
      </c>
      <c r="G4" s="105" t="s">
        <v>130</v>
      </c>
      <c r="H4" s="105" t="s">
        <v>131</v>
      </c>
      <c r="I4" s="105" t="s">
        <v>224</v>
      </c>
      <c r="J4" s="105" t="s">
        <v>225</v>
      </c>
      <c r="K4" s="105" t="s">
        <v>11</v>
      </c>
      <c r="L4" s="105" t="s">
        <v>226</v>
      </c>
      <c r="M4" s="105" t="s">
        <v>227</v>
      </c>
    </row>
    <row r="5" spans="1:13">
      <c r="A5" s="19" t="s">
        <v>278</v>
      </c>
      <c r="B5" s="19" t="s">
        <v>279</v>
      </c>
      <c r="C5" s="19"/>
      <c r="D5" s="19" t="s">
        <v>280</v>
      </c>
      <c r="E5" s="19" t="s">
        <v>281</v>
      </c>
      <c r="F5" s="243" t="s">
        <v>282</v>
      </c>
      <c r="G5" s="19" t="s">
        <v>283</v>
      </c>
      <c r="H5" s="19">
        <v>25194</v>
      </c>
      <c r="I5" s="19"/>
      <c r="J5" s="19"/>
      <c r="K5" s="19"/>
      <c r="L5" s="19" t="s">
        <v>284</v>
      </c>
      <c r="M5" s="19"/>
    </row>
    <row r="6" spans="1:13">
      <c r="A6" s="19" t="s">
        <v>278</v>
      </c>
      <c r="B6" s="19" t="s">
        <v>279</v>
      </c>
      <c r="C6" s="19"/>
      <c r="D6" s="19" t="s">
        <v>285</v>
      </c>
      <c r="E6" s="19" t="s">
        <v>286</v>
      </c>
      <c r="F6" s="1" t="s">
        <v>287</v>
      </c>
      <c r="G6" s="19" t="s">
        <v>283</v>
      </c>
      <c r="H6" s="19">
        <v>1721</v>
      </c>
      <c r="I6" s="19"/>
      <c r="J6" s="19"/>
      <c r="K6" s="19"/>
      <c r="L6" s="19"/>
      <c r="M6" s="19"/>
    </row>
    <row r="7" spans="1:13">
      <c r="A7" s="19" t="s">
        <v>278</v>
      </c>
      <c r="B7" s="19" t="s">
        <v>279</v>
      </c>
      <c r="C7" s="19"/>
      <c r="D7" s="19" t="s">
        <v>288</v>
      </c>
      <c r="E7" s="19" t="s">
        <v>289</v>
      </c>
      <c r="F7" s="243" t="s">
        <v>290</v>
      </c>
      <c r="G7" s="19" t="s">
        <v>291</v>
      </c>
      <c r="H7" s="19">
        <v>8000</v>
      </c>
      <c r="I7" s="19"/>
      <c r="J7" s="19"/>
      <c r="K7" s="19"/>
      <c r="L7" s="19"/>
      <c r="M7" s="19"/>
    </row>
    <row r="8" spans="1:13">
      <c r="A8" s="19" t="s">
        <v>278</v>
      </c>
      <c r="B8" s="19" t="s">
        <v>279</v>
      </c>
      <c r="C8" s="19"/>
      <c r="D8" s="19" t="s">
        <v>292</v>
      </c>
      <c r="E8" s="244" t="s">
        <v>293</v>
      </c>
      <c r="F8" s="243" t="s">
        <v>287</v>
      </c>
      <c r="G8" s="19" t="s">
        <v>283</v>
      </c>
      <c r="H8" s="19">
        <v>3809</v>
      </c>
      <c r="I8" s="19"/>
      <c r="J8" s="19"/>
      <c r="K8" s="19"/>
      <c r="L8" s="19" t="s">
        <v>284</v>
      </c>
      <c r="M8" s="19"/>
    </row>
    <row r="9" spans="1:13">
      <c r="A9" s="19" t="s">
        <v>278</v>
      </c>
      <c r="B9" s="19" t="s">
        <v>279</v>
      </c>
      <c r="C9" s="19"/>
      <c r="D9" s="19" t="s">
        <v>294</v>
      </c>
      <c r="E9" s="245" t="s">
        <v>295</v>
      </c>
      <c r="F9" s="243" t="s">
        <v>287</v>
      </c>
      <c r="G9" s="19" t="s">
        <v>296</v>
      </c>
      <c r="H9" s="19">
        <v>1893</v>
      </c>
      <c r="I9" s="19"/>
      <c r="J9" s="19"/>
      <c r="K9" s="19"/>
      <c r="L9" s="19"/>
      <c r="M9" s="19"/>
    </row>
    <row r="10" spans="1:13">
      <c r="A10" s="19" t="s">
        <v>278</v>
      </c>
      <c r="B10" s="19" t="s">
        <v>279</v>
      </c>
      <c r="C10" s="19"/>
      <c r="D10" s="19" t="s">
        <v>297</v>
      </c>
      <c r="E10" s="246" t="s">
        <v>298</v>
      </c>
      <c r="F10" s="247">
        <v>42978</v>
      </c>
      <c r="G10" s="19" t="s">
        <v>283</v>
      </c>
      <c r="H10" s="19">
        <v>7903</v>
      </c>
      <c r="I10" s="19"/>
      <c r="J10" s="19"/>
      <c r="K10" s="19" t="s">
        <v>299</v>
      </c>
      <c r="L10" s="19" t="s">
        <v>284</v>
      </c>
      <c r="M10" s="19"/>
    </row>
    <row r="11" spans="1:13">
      <c r="A11" s="19" t="s">
        <v>278</v>
      </c>
      <c r="B11" s="19" t="s">
        <v>279</v>
      </c>
      <c r="C11" s="19"/>
      <c r="D11" s="19" t="s">
        <v>300</v>
      </c>
      <c r="E11" s="246" t="s">
        <v>301</v>
      </c>
      <c r="F11" s="248">
        <v>43100</v>
      </c>
      <c r="G11" s="19" t="s">
        <v>283</v>
      </c>
      <c r="H11" s="19">
        <v>13406</v>
      </c>
      <c r="I11" s="19"/>
      <c r="J11" s="19"/>
      <c r="K11" s="19" t="s">
        <v>302</v>
      </c>
      <c r="L11" s="19" t="s">
        <v>284</v>
      </c>
      <c r="M11" s="19"/>
    </row>
    <row r="12" spans="1:13">
      <c r="A12" s="19" t="s">
        <v>278</v>
      </c>
      <c r="B12" s="19" t="s">
        <v>279</v>
      </c>
      <c r="C12" s="19"/>
      <c r="D12" s="19" t="s">
        <v>303</v>
      </c>
      <c r="E12" s="246" t="s">
        <v>304</v>
      </c>
      <c r="F12" s="1" t="s">
        <v>287</v>
      </c>
      <c r="G12" s="19" t="s">
        <v>283</v>
      </c>
      <c r="H12" s="19">
        <v>33691</v>
      </c>
      <c r="I12" s="19"/>
      <c r="J12" s="19"/>
      <c r="K12" s="19" t="s">
        <v>305</v>
      </c>
      <c r="L12" s="19" t="s">
        <v>284</v>
      </c>
      <c r="M12" s="19"/>
    </row>
    <row r="13" spans="1:13">
      <c r="A13" s="19" t="s">
        <v>278</v>
      </c>
      <c r="B13" s="19" t="s">
        <v>279</v>
      </c>
      <c r="C13" s="19"/>
      <c r="D13" s="19" t="s">
        <v>306</v>
      </c>
      <c r="E13" s="246" t="s">
        <v>307</v>
      </c>
      <c r="F13" s="1" t="s">
        <v>287</v>
      </c>
      <c r="G13" s="19" t="s">
        <v>283</v>
      </c>
      <c r="H13" s="19">
        <v>2358</v>
      </c>
      <c r="I13" s="19"/>
      <c r="J13" s="19"/>
      <c r="K13" s="19" t="s">
        <v>308</v>
      </c>
      <c r="L13" s="19" t="s">
        <v>284</v>
      </c>
      <c r="M13" s="19"/>
    </row>
    <row r="14" spans="1:13">
      <c r="A14" s="19" t="s">
        <v>278</v>
      </c>
      <c r="B14" s="19" t="s">
        <v>279</v>
      </c>
      <c r="C14" s="19"/>
      <c r="D14" s="19" t="s">
        <v>309</v>
      </c>
      <c r="E14" s="249" t="s">
        <v>315</v>
      </c>
      <c r="F14" s="1" t="s">
        <v>287</v>
      </c>
      <c r="G14" s="19" t="s">
        <v>283</v>
      </c>
      <c r="H14" s="19">
        <v>3842</v>
      </c>
      <c r="I14" s="19"/>
      <c r="J14" s="19"/>
      <c r="K14" s="19" t="s">
        <v>310</v>
      </c>
      <c r="L14" s="19" t="s">
        <v>284</v>
      </c>
      <c r="M14" s="19"/>
    </row>
    <row r="15" spans="1:13">
      <c r="A15" s="19"/>
      <c r="B15" s="19"/>
      <c r="C15" s="19"/>
      <c r="D15" s="19"/>
      <c r="E15" s="19"/>
      <c r="F15" s="1"/>
      <c r="G15" s="19"/>
      <c r="H15" s="19"/>
      <c r="I15" s="19"/>
      <c r="J15" s="19"/>
      <c r="K15" s="19"/>
      <c r="L15" s="19"/>
      <c r="M15" s="19"/>
    </row>
    <row r="16" spans="1:13">
      <c r="A16" s="19"/>
      <c r="B16" s="19"/>
      <c r="C16" s="19"/>
      <c r="D16" s="19"/>
      <c r="E16" s="19"/>
      <c r="F16" s="1"/>
      <c r="G16" s="19"/>
      <c r="H16" s="19"/>
      <c r="I16" s="19"/>
      <c r="J16" s="19"/>
      <c r="K16" s="19"/>
      <c r="L16" s="19"/>
      <c r="M16" s="19"/>
    </row>
    <row r="17" spans="1:15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</row>
    <row r="18" spans="1:15">
      <c r="A18" t="s">
        <v>255</v>
      </c>
    </row>
    <row r="19" spans="1:15" ht="105">
      <c r="A19" s="1" t="s">
        <v>124</v>
      </c>
      <c r="B19" s="105" t="s">
        <v>125</v>
      </c>
      <c r="C19" s="105" t="s">
        <v>126</v>
      </c>
      <c r="D19" s="105" t="s">
        <v>127</v>
      </c>
      <c r="E19" s="105" t="s">
        <v>128</v>
      </c>
      <c r="F19" s="105" t="s">
        <v>129</v>
      </c>
      <c r="G19" s="105" t="s">
        <v>130</v>
      </c>
      <c r="H19" s="105" t="s">
        <v>131</v>
      </c>
      <c r="I19" s="105" t="s">
        <v>228</v>
      </c>
      <c r="J19" s="105" t="s">
        <v>11</v>
      </c>
      <c r="K19" s="105" t="s">
        <v>226</v>
      </c>
      <c r="L19" s="105" t="s">
        <v>227</v>
      </c>
      <c r="M19" s="107" t="s">
        <v>256</v>
      </c>
      <c r="N19" s="107" t="s">
        <v>257</v>
      </c>
      <c r="O19" s="107" t="s">
        <v>258</v>
      </c>
    </row>
    <row r="20" spans="1:1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</row>
    <row r="24" spans="1:1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</row>
    <row r="26" spans="1: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8" spans="1:15">
      <c r="A28" t="s">
        <v>229</v>
      </c>
    </row>
    <row r="29" spans="1:15" ht="90">
      <c r="A29" s="1" t="s">
        <v>124</v>
      </c>
      <c r="B29" s="105" t="s">
        <v>125</v>
      </c>
      <c r="C29" s="105" t="s">
        <v>126</v>
      </c>
      <c r="D29" s="105" t="s">
        <v>127</v>
      </c>
      <c r="E29" s="105" t="s">
        <v>128</v>
      </c>
      <c r="F29" s="105" t="s">
        <v>129</v>
      </c>
      <c r="G29" s="105" t="s">
        <v>130</v>
      </c>
      <c r="H29" s="105" t="s">
        <v>131</v>
      </c>
      <c r="I29" s="105" t="s">
        <v>230</v>
      </c>
      <c r="J29" s="105" t="s">
        <v>225</v>
      </c>
      <c r="K29" s="105" t="s">
        <v>11</v>
      </c>
      <c r="L29" s="105" t="s">
        <v>226</v>
      </c>
      <c r="M29" s="105" t="s">
        <v>227</v>
      </c>
    </row>
    <row r="30" spans="1:15">
      <c r="A30" s="19" t="s">
        <v>311</v>
      </c>
      <c r="B30" s="19" t="s">
        <v>260</v>
      </c>
      <c r="C30" s="19"/>
      <c r="D30" s="1" t="s">
        <v>312</v>
      </c>
      <c r="E30" s="1" t="s">
        <v>313</v>
      </c>
      <c r="F30" s="248"/>
      <c r="G30" s="1" t="s">
        <v>314</v>
      </c>
      <c r="H30" s="1">
        <v>86500</v>
      </c>
      <c r="I30" s="19"/>
      <c r="J30" s="19"/>
      <c r="K30" s="19"/>
      <c r="L30" s="19" t="s">
        <v>284</v>
      </c>
      <c r="M30" s="19"/>
    </row>
    <row r="31" spans="1:15">
      <c r="A31" s="19"/>
      <c r="B31" s="19"/>
      <c r="C31" s="19"/>
      <c r="D31" s="1"/>
      <c r="E31" s="1"/>
      <c r="F31" s="248"/>
      <c r="G31" s="1"/>
      <c r="H31" s="1"/>
      <c r="I31" s="19"/>
      <c r="J31" s="19"/>
      <c r="K31" s="19"/>
      <c r="L31" s="19" t="s">
        <v>284</v>
      </c>
      <c r="M31" s="19"/>
    </row>
    <row r="32" spans="1: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4" spans="1:12">
      <c r="A34" t="s">
        <v>231</v>
      </c>
    </row>
    <row r="35" spans="1:12" ht="60">
      <c r="A35" s="1" t="s">
        <v>124</v>
      </c>
      <c r="B35" s="105" t="s">
        <v>125</v>
      </c>
      <c r="C35" s="105" t="s">
        <v>126</v>
      </c>
      <c r="D35" s="105" t="s">
        <v>127</v>
      </c>
      <c r="E35" s="105" t="s">
        <v>128</v>
      </c>
      <c r="F35" s="105" t="s">
        <v>129</v>
      </c>
      <c r="G35" s="105" t="s">
        <v>130</v>
      </c>
      <c r="H35" s="105" t="s">
        <v>131</v>
      </c>
      <c r="I35" s="105" t="s">
        <v>132</v>
      </c>
      <c r="J35" s="105" t="s">
        <v>11</v>
      </c>
      <c r="K35" s="105" t="s">
        <v>226</v>
      </c>
      <c r="L35" s="105" t="s">
        <v>227</v>
      </c>
    </row>
    <row r="36" spans="1:1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  <row r="37" spans="1:1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</row>
    <row r="39" spans="1:1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</row>
    <row r="42" spans="1:12" ht="45">
      <c r="A42" s="162" t="s">
        <v>232</v>
      </c>
      <c r="B42" s="242"/>
    </row>
    <row r="43" spans="1:12" ht="45">
      <c r="A43" s="1" t="s">
        <v>124</v>
      </c>
      <c r="B43" s="105" t="s">
        <v>125</v>
      </c>
      <c r="C43" s="105" t="s">
        <v>133</v>
      </c>
      <c r="D43" s="105" t="s">
        <v>126</v>
      </c>
      <c r="E43" s="107" t="s">
        <v>134</v>
      </c>
      <c r="F43" s="107" t="s">
        <v>135</v>
      </c>
      <c r="G43" s="105" t="s">
        <v>226</v>
      </c>
      <c r="H43" s="105" t="s">
        <v>227</v>
      </c>
    </row>
    <row r="44" spans="1:12">
      <c r="A44" s="19"/>
      <c r="B44" s="19"/>
      <c r="C44" s="19"/>
      <c r="D44" s="19"/>
      <c r="E44" s="19"/>
      <c r="F44" s="19"/>
      <c r="G44" s="19"/>
      <c r="H44" s="19"/>
    </row>
    <row r="45" spans="1:12">
      <c r="A45" s="19"/>
      <c r="B45" s="19"/>
      <c r="C45" s="19"/>
      <c r="D45" s="19"/>
      <c r="E45" s="19"/>
      <c r="F45" s="19"/>
      <c r="G45" s="19"/>
      <c r="H45" s="19"/>
    </row>
    <row r="46" spans="1:12">
      <c r="A46" s="19"/>
      <c r="B46" s="19"/>
      <c r="C46" s="19"/>
      <c r="D46" s="19"/>
      <c r="E46" s="19"/>
      <c r="F46" s="19"/>
      <c r="G46" s="19"/>
      <c r="H46" s="19"/>
    </row>
  </sheetData>
  <mergeCells count="1">
    <mergeCell ref="C3:J3"/>
  </mergeCells>
  <phoneticPr fontId="0" type="noConversion"/>
  <pageMargins left="0.7" right="0.7" top="0.75" bottom="0.75" header="0.3" footer="0.3"/>
  <pageSetup paperSize="8" scale="5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3"/>
  <sheetViews>
    <sheetView workbookViewId="0">
      <selection activeCell="B23" sqref="B23"/>
    </sheetView>
  </sheetViews>
  <sheetFormatPr defaultRowHeight="15"/>
  <cols>
    <col min="2" max="2" width="49.140625" customWidth="1"/>
    <col min="3" max="3" width="21.7109375" customWidth="1"/>
    <col min="4" max="4" width="18.28515625" customWidth="1"/>
  </cols>
  <sheetData>
    <row r="1" spans="1:4" ht="45">
      <c r="B1" s="104" t="s">
        <v>233</v>
      </c>
    </row>
    <row r="3" spans="1:4">
      <c r="C3" s="160"/>
    </row>
    <row r="4" spans="1:4" ht="30">
      <c r="A4" s="1" t="s">
        <v>234</v>
      </c>
      <c r="B4" s="105" t="s">
        <v>235</v>
      </c>
      <c r="C4" s="105" t="s">
        <v>11</v>
      </c>
      <c r="D4" s="106"/>
    </row>
    <row r="5" spans="1:4">
      <c r="A5" s="19">
        <v>1</v>
      </c>
      <c r="B5" s="19"/>
      <c r="C5" s="19"/>
    </row>
    <row r="6" spans="1:4">
      <c r="A6" s="19">
        <v>2</v>
      </c>
      <c r="B6" s="19"/>
      <c r="C6" s="19"/>
    </row>
    <row r="7" spans="1:4">
      <c r="A7" s="19">
        <v>3</v>
      </c>
      <c r="B7" s="19"/>
      <c r="C7" s="19"/>
    </row>
    <row r="8" spans="1:4">
      <c r="A8" s="19">
        <v>4</v>
      </c>
      <c r="B8" s="19"/>
      <c r="C8" s="19"/>
    </row>
    <row r="9" spans="1:4">
      <c r="A9" s="19">
        <v>5</v>
      </c>
      <c r="B9" s="19"/>
      <c r="C9" s="19"/>
    </row>
    <row r="10" spans="1:4">
      <c r="A10" s="19">
        <v>6</v>
      </c>
      <c r="B10" s="19"/>
      <c r="C10" s="19"/>
    </row>
    <row r="11" spans="1:4">
      <c r="A11" s="19">
        <v>7</v>
      </c>
      <c r="B11" s="19"/>
      <c r="C11" s="19"/>
    </row>
    <row r="12" spans="1:4">
      <c r="A12" s="19">
        <v>8</v>
      </c>
      <c r="B12" s="19"/>
      <c r="C12" s="19"/>
    </row>
    <row r="13" spans="1:4">
      <c r="A13" s="19">
        <v>9</v>
      </c>
      <c r="B13" s="19"/>
      <c r="C13" s="19"/>
    </row>
    <row r="14" spans="1:4">
      <c r="A14" s="19">
        <v>10</v>
      </c>
      <c r="B14" s="19"/>
      <c r="C14" s="19"/>
    </row>
    <row r="15" spans="1:4">
      <c r="A15" s="19">
        <v>11</v>
      </c>
      <c r="B15" s="19"/>
      <c r="C15" s="19"/>
    </row>
    <row r="16" spans="1:4">
      <c r="A16" s="19">
        <v>12</v>
      </c>
      <c r="B16" s="19"/>
      <c r="C16" s="19"/>
    </row>
    <row r="17" spans="1:3">
      <c r="A17" s="19">
        <v>13</v>
      </c>
      <c r="B17" s="19"/>
      <c r="C17" s="19"/>
    </row>
    <row r="18" spans="1:3">
      <c r="A18" s="19">
        <v>14</v>
      </c>
      <c r="B18" s="19"/>
      <c r="C18" s="19"/>
    </row>
    <row r="19" spans="1:3">
      <c r="A19" s="19">
        <v>15</v>
      </c>
      <c r="B19" s="19"/>
      <c r="C19" s="19"/>
    </row>
    <row r="20" spans="1:3">
      <c r="A20" s="19">
        <v>16</v>
      </c>
      <c r="B20" s="19"/>
      <c r="C20" s="19"/>
    </row>
    <row r="21" spans="1:3">
      <c r="A21" s="19">
        <v>17</v>
      </c>
      <c r="B21" s="19"/>
      <c r="C21" s="19"/>
    </row>
    <row r="22" spans="1:3">
      <c r="A22" s="19">
        <v>18</v>
      </c>
      <c r="B22" s="19"/>
      <c r="C22" s="19"/>
    </row>
    <row r="23" spans="1:3">
      <c r="A23" s="19">
        <v>19</v>
      </c>
      <c r="B23" s="19"/>
      <c r="C23" s="19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"/>
  <sheetViews>
    <sheetView workbookViewId="0">
      <pane xSplit="10" ySplit="5" topLeftCell="K9" activePane="bottomRight" state="frozen"/>
      <selection pane="topRight" activeCell="D1" sqref="D1"/>
      <selection pane="bottomLeft" activeCell="A6" sqref="A6"/>
      <selection pane="bottomRight" activeCell="D32" sqref="D32"/>
    </sheetView>
  </sheetViews>
  <sheetFormatPr defaultRowHeight="12.75"/>
  <cols>
    <col min="1" max="1" width="6" style="108" customWidth="1"/>
    <col min="2" max="4" width="25.85546875" style="108" customWidth="1"/>
    <col min="5" max="5" width="23.140625" style="108" customWidth="1"/>
    <col min="6" max="6" width="16.5703125" style="108" customWidth="1"/>
    <col min="7" max="7" width="13.28515625" style="108" customWidth="1"/>
    <col min="8" max="9" width="13.28515625" style="109" customWidth="1"/>
    <col min="10" max="10" width="31.140625" style="108" customWidth="1"/>
    <col min="11" max="11" width="34.28515625" style="108" customWidth="1"/>
    <col min="12" max="13" width="20.7109375" style="108" customWidth="1"/>
    <col min="14" max="14" width="11.85546875" style="108" customWidth="1"/>
    <col min="15" max="15" width="17.7109375" style="108" customWidth="1"/>
    <col min="16" max="16384" width="9.140625" style="108"/>
  </cols>
  <sheetData>
    <row r="1" spans="1:15">
      <c r="O1" s="110" t="s">
        <v>136</v>
      </c>
    </row>
    <row r="2" spans="1:15">
      <c r="B2" s="108" t="s">
        <v>137</v>
      </c>
    </row>
    <row r="3" spans="1:15" ht="15.75">
      <c r="A3" s="111" t="s">
        <v>138</v>
      </c>
    </row>
    <row r="5" spans="1:15" ht="51">
      <c r="A5" s="112" t="s">
        <v>139</v>
      </c>
      <c r="B5" s="112" t="s">
        <v>140</v>
      </c>
      <c r="C5" s="112" t="s">
        <v>141</v>
      </c>
      <c r="D5" s="112" t="s">
        <v>142</v>
      </c>
      <c r="E5" s="112" t="s">
        <v>143</v>
      </c>
      <c r="F5" s="112" t="s">
        <v>144</v>
      </c>
      <c r="G5" s="112" t="s">
        <v>145</v>
      </c>
      <c r="H5" s="113" t="s">
        <v>146</v>
      </c>
      <c r="I5" s="113" t="s">
        <v>147</v>
      </c>
      <c r="J5" s="112" t="s">
        <v>148</v>
      </c>
      <c r="K5" s="112" t="s">
        <v>149</v>
      </c>
      <c r="L5" s="114" t="s">
        <v>150</v>
      </c>
      <c r="M5" s="112" t="s">
        <v>151</v>
      </c>
      <c r="N5" s="112" t="s">
        <v>152</v>
      </c>
      <c r="O5" s="112" t="s">
        <v>153</v>
      </c>
    </row>
    <row r="6" spans="1:15" s="122" customFormat="1">
      <c r="A6" s="115">
        <v>1</v>
      </c>
      <c r="B6" s="116"/>
      <c r="C6" s="116"/>
      <c r="D6" s="116"/>
      <c r="E6" s="116"/>
      <c r="F6" s="117"/>
      <c r="G6" s="117"/>
      <c r="H6" s="118"/>
      <c r="I6" s="118"/>
      <c r="J6" s="117"/>
      <c r="K6" s="119"/>
      <c r="L6" s="120"/>
      <c r="M6" s="117"/>
      <c r="N6" s="117"/>
      <c r="O6" s="121"/>
    </row>
    <row r="7" spans="1:15" s="122" customFormat="1">
      <c r="A7" s="123">
        <v>2</v>
      </c>
      <c r="B7" s="124"/>
      <c r="C7" s="124"/>
      <c r="D7" s="124"/>
      <c r="E7" s="124"/>
      <c r="F7" s="123"/>
      <c r="G7" s="123"/>
      <c r="H7" s="125"/>
      <c r="I7" s="125"/>
      <c r="J7" s="126"/>
      <c r="K7" s="124"/>
      <c r="L7" s="127"/>
      <c r="M7" s="126"/>
      <c r="N7" s="123"/>
      <c r="O7" s="128"/>
    </row>
    <row r="8" spans="1:15" s="122" customFormat="1">
      <c r="A8" s="123">
        <v>3</v>
      </c>
      <c r="B8" s="124"/>
      <c r="C8" s="124"/>
      <c r="D8" s="124"/>
      <c r="E8" s="124"/>
      <c r="F8" s="123"/>
      <c r="G8" s="123"/>
      <c r="H8" s="125"/>
      <c r="I8" s="125"/>
      <c r="J8" s="126"/>
      <c r="K8" s="124"/>
      <c r="L8" s="127"/>
      <c r="M8" s="126"/>
      <c r="N8" s="123"/>
      <c r="O8" s="128"/>
    </row>
    <row r="9" spans="1:15" s="122" customFormat="1">
      <c r="A9" s="123">
        <v>4</v>
      </c>
      <c r="B9" s="124"/>
      <c r="C9" s="124"/>
      <c r="D9" s="124"/>
      <c r="E9" s="124"/>
      <c r="F9" s="123"/>
      <c r="G9" s="123"/>
      <c r="H9" s="125"/>
      <c r="I9" s="125"/>
      <c r="J9" s="126"/>
      <c r="K9" s="124"/>
      <c r="L9" s="129"/>
      <c r="M9" s="126"/>
      <c r="N9" s="123"/>
      <c r="O9" s="128"/>
    </row>
    <row r="10" spans="1:15" s="122" customFormat="1">
      <c r="A10" s="123">
        <v>5</v>
      </c>
      <c r="B10" s="124"/>
      <c r="C10" s="124"/>
      <c r="D10" s="124"/>
      <c r="E10" s="124"/>
      <c r="F10" s="123"/>
      <c r="G10" s="123"/>
      <c r="H10" s="125"/>
      <c r="I10" s="125"/>
      <c r="J10" s="126"/>
      <c r="K10" s="124"/>
      <c r="L10" s="130"/>
      <c r="M10" s="126"/>
      <c r="N10" s="123"/>
      <c r="O10" s="128"/>
    </row>
    <row r="11" spans="1:15" s="122" customFormat="1">
      <c r="A11" s="115">
        <v>6</v>
      </c>
      <c r="B11" s="131"/>
      <c r="C11" s="131"/>
      <c r="D11" s="131"/>
      <c r="E11" s="131"/>
      <c r="F11" s="123"/>
      <c r="G11" s="123"/>
      <c r="H11" s="125"/>
      <c r="I11" s="125"/>
      <c r="J11" s="126"/>
      <c r="K11" s="124"/>
      <c r="L11" s="132"/>
      <c r="M11" s="126"/>
      <c r="N11" s="123"/>
      <c r="O11" s="128"/>
    </row>
    <row r="12" spans="1:15" s="122" customFormat="1">
      <c r="A12" s="123">
        <v>7</v>
      </c>
      <c r="B12" s="124"/>
      <c r="C12" s="124"/>
      <c r="D12" s="124"/>
      <c r="E12" s="124"/>
      <c r="F12" s="123"/>
      <c r="G12" s="123"/>
      <c r="H12" s="125"/>
      <c r="I12" s="125"/>
      <c r="J12" s="126"/>
      <c r="K12" s="124"/>
      <c r="L12" s="132"/>
      <c r="M12" s="126"/>
      <c r="N12" s="123"/>
      <c r="O12" s="128"/>
    </row>
    <row r="13" spans="1:15" s="122" customFormat="1">
      <c r="A13" s="123">
        <v>8</v>
      </c>
      <c r="B13" s="124"/>
      <c r="C13" s="124"/>
      <c r="D13" s="124"/>
      <c r="E13" s="124"/>
      <c r="F13" s="123"/>
      <c r="G13" s="123"/>
      <c r="H13" s="125"/>
      <c r="I13" s="125"/>
      <c r="J13" s="126"/>
      <c r="K13" s="124"/>
      <c r="L13" s="132"/>
      <c r="M13" s="126"/>
      <c r="N13" s="123"/>
      <c r="O13" s="128"/>
    </row>
    <row r="14" spans="1:15">
      <c r="A14" s="133" t="s">
        <v>154</v>
      </c>
      <c r="B14" s="114"/>
      <c r="C14" s="114"/>
      <c r="D14" s="114"/>
      <c r="E14" s="114"/>
      <c r="F14" s="112"/>
      <c r="G14" s="112"/>
      <c r="H14" s="113"/>
      <c r="I14" s="113"/>
      <c r="J14" s="134"/>
      <c r="K14" s="114"/>
      <c r="L14" s="135"/>
      <c r="M14" s="134"/>
      <c r="N14" s="112"/>
      <c r="O14" s="136">
        <f>SUM(O6:O13)</f>
        <v>0</v>
      </c>
    </row>
    <row r="16" spans="1:15">
      <c r="B16" s="108" t="s">
        <v>155</v>
      </c>
    </row>
    <row r="17" spans="1:15">
      <c r="A17" s="281" t="s">
        <v>156</v>
      </c>
      <c r="B17" s="281"/>
      <c r="C17" s="281"/>
      <c r="D17" s="281"/>
      <c r="E17" s="281"/>
      <c r="F17" s="281"/>
      <c r="G17" s="281"/>
      <c r="H17" s="281"/>
      <c r="I17" s="281"/>
    </row>
    <row r="18" spans="1:15" ht="51">
      <c r="A18" s="112" t="s">
        <v>139</v>
      </c>
      <c r="B18" s="112" t="s">
        <v>140</v>
      </c>
      <c r="C18" s="112" t="s">
        <v>141</v>
      </c>
      <c r="D18" s="112" t="s">
        <v>142</v>
      </c>
      <c r="E18" s="112" t="s">
        <v>157</v>
      </c>
      <c r="F18" s="112" t="s">
        <v>158</v>
      </c>
      <c r="G18" s="112" t="s">
        <v>145</v>
      </c>
      <c r="H18" s="113" t="s">
        <v>159</v>
      </c>
      <c r="I18" s="113" t="s">
        <v>160</v>
      </c>
      <c r="J18" s="112" t="s">
        <v>161</v>
      </c>
      <c r="K18" s="112" t="s">
        <v>149</v>
      </c>
      <c r="L18" s="114" t="s">
        <v>150</v>
      </c>
      <c r="M18" s="112" t="s">
        <v>151</v>
      </c>
      <c r="N18" s="112" t="s">
        <v>162</v>
      </c>
      <c r="O18" s="112" t="s">
        <v>163</v>
      </c>
    </row>
    <row r="19" spans="1:15">
      <c r="A19" s="115">
        <v>1</v>
      </c>
      <c r="B19" s="116"/>
      <c r="C19" s="116"/>
      <c r="D19" s="116"/>
      <c r="E19" s="116"/>
      <c r="F19" s="117"/>
      <c r="G19" s="117"/>
      <c r="H19" s="118"/>
      <c r="I19" s="118"/>
      <c r="J19" s="117"/>
      <c r="K19" s="119"/>
      <c r="L19" s="120"/>
      <c r="M19" s="117"/>
      <c r="N19" s="117"/>
      <c r="O19" s="121"/>
    </row>
    <row r="20" spans="1:15">
      <c r="A20" s="123">
        <v>2</v>
      </c>
      <c r="B20" s="124"/>
      <c r="C20" s="124"/>
      <c r="D20" s="124"/>
      <c r="E20" s="124"/>
      <c r="F20" s="123"/>
      <c r="G20" s="123"/>
      <c r="H20" s="125"/>
      <c r="I20" s="125"/>
      <c r="J20" s="126"/>
      <c r="K20" s="124"/>
      <c r="L20" s="127"/>
      <c r="M20" s="126"/>
      <c r="N20" s="123"/>
      <c r="O20" s="128"/>
    </row>
    <row r="21" spans="1:15">
      <c r="A21" s="123">
        <v>3</v>
      </c>
      <c r="B21" s="124"/>
      <c r="C21" s="124"/>
      <c r="D21" s="124"/>
      <c r="E21" s="124"/>
      <c r="F21" s="123"/>
      <c r="G21" s="123"/>
      <c r="H21" s="125"/>
      <c r="I21" s="125"/>
      <c r="J21" s="126"/>
      <c r="K21" s="124"/>
      <c r="L21" s="127"/>
      <c r="M21" s="126"/>
      <c r="N21" s="123"/>
      <c r="O21" s="128"/>
    </row>
    <row r="22" spans="1:15">
      <c r="A22" s="123">
        <v>4</v>
      </c>
      <c r="B22" s="124"/>
      <c r="C22" s="124"/>
      <c r="D22" s="124"/>
      <c r="E22" s="124"/>
      <c r="F22" s="123"/>
      <c r="G22" s="123"/>
      <c r="H22" s="125"/>
      <c r="I22" s="125"/>
      <c r="J22" s="126"/>
      <c r="K22" s="124"/>
      <c r="L22" s="129"/>
      <c r="M22" s="126"/>
      <c r="N22" s="123"/>
      <c r="O22" s="128"/>
    </row>
    <row r="23" spans="1:15">
      <c r="A23" s="123">
        <v>5</v>
      </c>
      <c r="B23" s="124"/>
      <c r="C23" s="124"/>
      <c r="D23" s="124"/>
      <c r="E23" s="124"/>
      <c r="F23" s="123"/>
      <c r="G23" s="123"/>
      <c r="H23" s="125"/>
      <c r="I23" s="125"/>
      <c r="J23" s="126"/>
      <c r="K23" s="124"/>
      <c r="L23" s="130"/>
      <c r="M23" s="126"/>
      <c r="N23" s="123"/>
      <c r="O23" s="128"/>
    </row>
    <row r="24" spans="1:15">
      <c r="A24" s="115">
        <v>6</v>
      </c>
      <c r="B24" s="131"/>
      <c r="C24" s="131"/>
      <c r="D24" s="131"/>
      <c r="E24" s="131"/>
      <c r="F24" s="123"/>
      <c r="G24" s="123"/>
      <c r="H24" s="125"/>
      <c r="I24" s="125"/>
      <c r="J24" s="126"/>
      <c r="K24" s="124"/>
      <c r="L24" s="132"/>
      <c r="M24" s="126"/>
      <c r="N24" s="123"/>
      <c r="O24" s="128"/>
    </row>
    <row r="25" spans="1:15">
      <c r="A25" s="123">
        <v>7</v>
      </c>
      <c r="B25" s="124"/>
      <c r="C25" s="124"/>
      <c r="D25" s="124"/>
      <c r="E25" s="124"/>
      <c r="F25" s="123"/>
      <c r="G25" s="123"/>
      <c r="H25" s="125"/>
      <c r="I25" s="125"/>
      <c r="J25" s="126"/>
      <c r="K25" s="124"/>
      <c r="L25" s="132"/>
      <c r="M25" s="126"/>
      <c r="N25" s="123"/>
      <c r="O25" s="128"/>
    </row>
    <row r="26" spans="1:15">
      <c r="A26" s="123">
        <v>8</v>
      </c>
      <c r="B26" s="124"/>
      <c r="C26" s="124"/>
      <c r="D26" s="124"/>
      <c r="E26" s="124"/>
      <c r="F26" s="123"/>
      <c r="G26" s="123"/>
      <c r="H26" s="125"/>
      <c r="I26" s="125"/>
      <c r="J26" s="126"/>
      <c r="K26" s="124"/>
      <c r="L26" s="132"/>
      <c r="M26" s="126"/>
      <c r="N26" s="123"/>
      <c r="O26" s="128"/>
    </row>
    <row r="27" spans="1:15">
      <c r="A27" s="133" t="s">
        <v>154</v>
      </c>
      <c r="B27" s="114"/>
      <c r="C27" s="114"/>
      <c r="D27" s="114"/>
      <c r="E27" s="114"/>
      <c r="F27" s="112"/>
      <c r="G27" s="112"/>
      <c r="H27" s="113"/>
      <c r="I27" s="113"/>
      <c r="J27" s="134"/>
      <c r="K27" s="114"/>
      <c r="L27" s="135"/>
      <c r="M27" s="134"/>
      <c r="N27" s="112"/>
      <c r="O27" s="136">
        <f>SUM(O19:O26)</f>
        <v>0</v>
      </c>
    </row>
  </sheetData>
  <mergeCells count="1">
    <mergeCell ref="A17:I17"/>
  </mergeCells>
  <phoneticPr fontId="0" type="noConversion"/>
  <pageMargins left="0.74803149606299213" right="0.74803149606299213" top="0.74803149606299213" bottom="0.78740157480314965" header="0.51181102362204722" footer="0.51181102362204722"/>
  <pageSetup paperSize="9" scale="43" fitToHeight="100" orientation="landscape" horizontalDpi="300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H17"/>
  <sheetViews>
    <sheetView zoomScaleNormal="100" workbookViewId="0">
      <selection activeCell="U5" sqref="U5"/>
    </sheetView>
  </sheetViews>
  <sheetFormatPr defaultColWidth="0" defaultRowHeight="15"/>
  <cols>
    <col min="1" max="1" width="6.28515625" style="157" customWidth="1"/>
    <col min="2" max="2" width="14.42578125" style="157" customWidth="1"/>
    <col min="3" max="3" width="13.7109375" style="157" customWidth="1"/>
    <col min="4" max="4" width="13.85546875" style="157" customWidth="1"/>
    <col min="5" max="12" width="15.140625" style="157" customWidth="1"/>
    <col min="13" max="13" width="15.85546875" style="158" customWidth="1"/>
    <col min="14" max="14" width="23.28515625" style="156" customWidth="1"/>
    <col min="15" max="15" width="18.140625" style="156" customWidth="1"/>
    <col min="16" max="16" width="16.42578125" style="156" customWidth="1"/>
    <col min="17" max="17" width="17.5703125" style="156" customWidth="1"/>
    <col min="18" max="18" width="20.5703125" style="156" customWidth="1"/>
    <col min="19" max="19" width="18.85546875" style="156" customWidth="1"/>
    <col min="20" max="21" width="15.42578125" style="159" customWidth="1"/>
    <col min="22" max="22" width="15.42578125" style="156" customWidth="1"/>
    <col min="23" max="23" width="15.42578125" style="159" customWidth="1"/>
    <col min="24" max="25" width="15.42578125" style="156" customWidth="1"/>
    <col min="26" max="26" width="18.5703125" style="156" customWidth="1"/>
    <col min="27" max="27" width="15.28515625" style="156" customWidth="1"/>
    <col min="28" max="29" width="13.28515625" style="156" customWidth="1"/>
    <col min="30" max="30" width="21.7109375" style="156" customWidth="1"/>
    <col min="31" max="31" width="4.140625" style="156" customWidth="1"/>
    <col min="32" max="34" width="0" style="156" hidden="1" customWidth="1"/>
    <col min="35" max="16384" width="9.140625" style="156" hidden="1"/>
  </cols>
  <sheetData>
    <row r="1" spans="1:30" s="137" customFormat="1" ht="21" customHeight="1">
      <c r="A1" s="285" t="s">
        <v>164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</row>
    <row r="2" spans="1:30" s="137" customFormat="1" ht="21" customHeight="1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</row>
    <row r="3" spans="1:30" s="139" customFormat="1" ht="14.45" customHeight="1">
      <c r="A3" s="286" t="s">
        <v>165</v>
      </c>
      <c r="B3" s="286" t="s">
        <v>166</v>
      </c>
      <c r="C3" s="286" t="s">
        <v>167</v>
      </c>
      <c r="D3" s="286" t="s">
        <v>168</v>
      </c>
      <c r="E3" s="286" t="s">
        <v>169</v>
      </c>
      <c r="F3" s="288" t="s">
        <v>170</v>
      </c>
      <c r="G3" s="289"/>
      <c r="H3" s="289"/>
      <c r="I3" s="289"/>
      <c r="J3" s="289"/>
      <c r="K3" s="289"/>
      <c r="L3" s="289"/>
      <c r="M3" s="289"/>
      <c r="N3" s="282" t="s">
        <v>171</v>
      </c>
      <c r="O3" s="282" t="s">
        <v>172</v>
      </c>
      <c r="P3" s="282" t="s">
        <v>173</v>
      </c>
      <c r="Q3" s="282" t="s">
        <v>174</v>
      </c>
      <c r="R3" s="284" t="s">
        <v>175</v>
      </c>
      <c r="S3" s="284" t="s">
        <v>176</v>
      </c>
      <c r="T3" s="282" t="s">
        <v>177</v>
      </c>
      <c r="U3" s="283" t="s">
        <v>178</v>
      </c>
      <c r="V3" s="284" t="s">
        <v>179</v>
      </c>
      <c r="W3" s="284" t="s">
        <v>180</v>
      </c>
      <c r="X3" s="284" t="s">
        <v>181</v>
      </c>
      <c r="Y3" s="284" t="s">
        <v>182</v>
      </c>
      <c r="Z3" s="284" t="s">
        <v>183</v>
      </c>
      <c r="AA3" s="282" t="s">
        <v>184</v>
      </c>
      <c r="AB3" s="282" t="s">
        <v>185</v>
      </c>
      <c r="AC3" s="282" t="s">
        <v>186</v>
      </c>
      <c r="AD3" s="282" t="s">
        <v>11</v>
      </c>
    </row>
    <row r="4" spans="1:30" s="142" customFormat="1" ht="45">
      <c r="A4" s="287"/>
      <c r="B4" s="287"/>
      <c r="C4" s="287"/>
      <c r="D4" s="287"/>
      <c r="E4" s="287"/>
      <c r="F4" s="140" t="s">
        <v>187</v>
      </c>
      <c r="G4" s="140" t="s">
        <v>140</v>
      </c>
      <c r="H4" s="140" t="s">
        <v>188</v>
      </c>
      <c r="I4" s="140" t="s">
        <v>189</v>
      </c>
      <c r="J4" s="140" t="s">
        <v>190</v>
      </c>
      <c r="K4" s="140" t="s">
        <v>191</v>
      </c>
      <c r="L4" s="140" t="s">
        <v>192</v>
      </c>
      <c r="M4" s="141" t="s">
        <v>193</v>
      </c>
      <c r="N4" s="282"/>
      <c r="O4" s="282"/>
      <c r="P4" s="282"/>
      <c r="Q4" s="282"/>
      <c r="R4" s="284"/>
      <c r="S4" s="284"/>
      <c r="T4" s="282"/>
      <c r="U4" s="282"/>
      <c r="V4" s="284"/>
      <c r="W4" s="284"/>
      <c r="X4" s="284"/>
      <c r="Y4" s="284"/>
      <c r="Z4" s="284"/>
      <c r="AA4" s="282"/>
      <c r="AB4" s="282"/>
      <c r="AC4" s="282"/>
      <c r="AD4" s="282"/>
    </row>
    <row r="5" spans="1:30" s="144" customFormat="1" ht="15" customHeight="1">
      <c r="A5" s="143"/>
      <c r="B5" s="143" t="s">
        <v>194</v>
      </c>
      <c r="C5" s="143" t="s">
        <v>195</v>
      </c>
      <c r="D5" s="143" t="s">
        <v>196</v>
      </c>
      <c r="E5" s="143" t="s">
        <v>197</v>
      </c>
      <c r="F5" s="143" t="s">
        <v>198</v>
      </c>
      <c r="G5" s="143" t="s">
        <v>199</v>
      </c>
      <c r="H5" s="143" t="s">
        <v>200</v>
      </c>
      <c r="I5" s="143" t="s">
        <v>201</v>
      </c>
      <c r="J5" s="143" t="s">
        <v>202</v>
      </c>
      <c r="K5" s="143" t="s">
        <v>203</v>
      </c>
      <c r="L5" s="143" t="s">
        <v>204</v>
      </c>
      <c r="M5" s="143" t="s">
        <v>205</v>
      </c>
      <c r="N5" s="143" t="s">
        <v>206</v>
      </c>
      <c r="O5" s="143" t="s">
        <v>207</v>
      </c>
      <c r="P5" s="143" t="s">
        <v>208</v>
      </c>
      <c r="Q5" s="143" t="s">
        <v>209</v>
      </c>
      <c r="R5" s="143" t="s">
        <v>210</v>
      </c>
      <c r="S5" s="143" t="s">
        <v>211</v>
      </c>
      <c r="T5" s="143" t="s">
        <v>212</v>
      </c>
      <c r="U5" s="143" t="s">
        <v>213</v>
      </c>
      <c r="V5" s="143" t="s">
        <v>214</v>
      </c>
      <c r="W5" s="143" t="s">
        <v>215</v>
      </c>
      <c r="X5" s="143" t="s">
        <v>216</v>
      </c>
      <c r="Y5" s="143" t="s">
        <v>217</v>
      </c>
      <c r="Z5" s="143" t="s">
        <v>218</v>
      </c>
      <c r="AA5" s="143" t="s">
        <v>219</v>
      </c>
      <c r="AB5" s="143" t="s">
        <v>220</v>
      </c>
      <c r="AC5" s="143" t="s">
        <v>221</v>
      </c>
      <c r="AD5" s="143" t="s">
        <v>222</v>
      </c>
    </row>
    <row r="6" spans="1:30" s="152" customFormat="1" ht="15" customHeight="1">
      <c r="A6" s="145" t="s">
        <v>194</v>
      </c>
      <c r="B6" s="146">
        <f>'[25]Tankerületi központ felhelyek'!B11</f>
        <v>0</v>
      </c>
      <c r="C6" s="146">
        <f>'[25]Tankerületi központ felhelyek'!C11</f>
        <v>0</v>
      </c>
      <c r="D6" s="146">
        <f>'[25]Tankerületi központ felhelyek'!D11</f>
        <v>0</v>
      </c>
      <c r="E6" s="146">
        <f>'[25]Tankerületi központ felhelyek'!$E$4:$H$4</f>
        <v>0</v>
      </c>
      <c r="F6" s="146">
        <f>'[25]Tankerületi központ felhelyek'!E11</f>
        <v>0</v>
      </c>
      <c r="G6" s="146">
        <f>'[25]Tankerületi központ felhelyek'!F11</f>
        <v>0</v>
      </c>
      <c r="H6" s="146">
        <f>'[25]Tankerületi központ felhelyek'!G11</f>
        <v>0</v>
      </c>
      <c r="I6" s="147">
        <f>'[25]Tankerületi központ felhelyek'!H11</f>
        <v>0</v>
      </c>
      <c r="J6" s="146">
        <f>'[25]Tankerületi központ felhelyek'!I11</f>
        <v>0</v>
      </c>
      <c r="K6" s="146">
        <f>'[25]Tankerületi központ felhelyek'!J11</f>
        <v>0</v>
      </c>
      <c r="L6" s="146">
        <f>'[25]Tankerületi központ felhelyek'!K11</f>
        <v>0</v>
      </c>
      <c r="M6" s="146">
        <f>'[25]Tankerületi központ felhelyek'!L11</f>
        <v>0</v>
      </c>
      <c r="N6" s="148"/>
      <c r="O6" s="148"/>
      <c r="P6" s="148"/>
      <c r="Q6" s="148"/>
      <c r="R6" s="149"/>
      <c r="S6" s="150"/>
      <c r="T6" s="151"/>
      <c r="U6" s="151"/>
      <c r="V6" s="151"/>
      <c r="W6" s="151"/>
      <c r="X6" s="151"/>
      <c r="Y6" s="151"/>
      <c r="Z6" s="151"/>
      <c r="AA6" s="149"/>
      <c r="AB6" s="149"/>
      <c r="AC6" s="149"/>
      <c r="AD6" s="148"/>
    </row>
    <row r="7" spans="1:30" ht="15" customHeight="1">
      <c r="A7" s="145" t="s">
        <v>195</v>
      </c>
      <c r="B7" s="146">
        <f>'[25]Tankerületi központ felhelyek'!B12</f>
        <v>0</v>
      </c>
      <c r="C7" s="146">
        <f>'[25]Tankerületi központ felhelyek'!C12</f>
        <v>0</v>
      </c>
      <c r="D7" s="146">
        <f>'[25]Tankerületi központ felhelyek'!D12</f>
        <v>0</v>
      </c>
      <c r="E7" s="146">
        <f>'[25]Tankerületi központ felhelyek'!$E$4:$H$4</f>
        <v>0</v>
      </c>
      <c r="F7" s="146">
        <f>'[25]Tankerületi központ felhelyek'!E12</f>
        <v>0</v>
      </c>
      <c r="G7" s="146">
        <f>'[25]Tankerületi központ felhelyek'!F12</f>
        <v>0</v>
      </c>
      <c r="H7" s="146">
        <f>'[25]Tankerületi központ felhelyek'!G12</f>
        <v>0</v>
      </c>
      <c r="I7" s="147">
        <f>'[25]Tankerületi központ felhelyek'!H12</f>
        <v>0</v>
      </c>
      <c r="J7" s="146">
        <f>'[25]Tankerületi központ felhelyek'!I12</f>
        <v>0</v>
      </c>
      <c r="K7" s="146">
        <f>'[25]Tankerületi központ felhelyek'!J12</f>
        <v>0</v>
      </c>
      <c r="L7" s="146">
        <f>'[25]Tankerületi központ felhelyek'!K12</f>
        <v>0</v>
      </c>
      <c r="M7" s="146">
        <f>'[25]Tankerületi központ felhelyek'!L12</f>
        <v>0</v>
      </c>
      <c r="N7" s="153"/>
      <c r="O7" s="153"/>
      <c r="P7" s="153"/>
      <c r="Q7" s="153"/>
      <c r="R7" s="154"/>
      <c r="S7" s="153"/>
      <c r="T7" s="155"/>
      <c r="U7" s="155"/>
      <c r="V7" s="155"/>
      <c r="W7" s="155"/>
      <c r="X7" s="155"/>
      <c r="Y7" s="155"/>
      <c r="Z7" s="155"/>
      <c r="AA7" s="154"/>
      <c r="AB7" s="154"/>
      <c r="AC7" s="154"/>
      <c r="AD7" s="153"/>
    </row>
    <row r="8" spans="1:30" ht="15" customHeight="1">
      <c r="A8" s="145" t="s">
        <v>196</v>
      </c>
      <c r="B8" s="146">
        <f>'[25]Tankerületi központ felhelyek'!B13</f>
        <v>0</v>
      </c>
      <c r="C8" s="146">
        <f>'[25]Tankerületi központ felhelyek'!C13</f>
        <v>0</v>
      </c>
      <c r="D8" s="146">
        <f>'[25]Tankerületi központ felhelyek'!D13</f>
        <v>0</v>
      </c>
      <c r="E8" s="146">
        <f>'[25]Tankerületi központ felhelyek'!$E$4:$H$4</f>
        <v>0</v>
      </c>
      <c r="F8" s="146">
        <f>'[25]Tankerületi központ felhelyek'!E13</f>
        <v>0</v>
      </c>
      <c r="G8" s="146">
        <f>'[25]Tankerületi központ felhelyek'!F13</f>
        <v>0</v>
      </c>
      <c r="H8" s="146">
        <f>'[25]Tankerületi központ felhelyek'!G13</f>
        <v>0</v>
      </c>
      <c r="I8" s="147">
        <f>'[25]Tankerületi központ felhelyek'!H13</f>
        <v>0</v>
      </c>
      <c r="J8" s="146">
        <f>'[25]Tankerületi központ felhelyek'!I13</f>
        <v>0</v>
      </c>
      <c r="K8" s="146">
        <f>'[25]Tankerületi központ felhelyek'!J13</f>
        <v>0</v>
      </c>
      <c r="L8" s="146">
        <f>'[25]Tankerületi központ felhelyek'!K13</f>
        <v>0</v>
      </c>
      <c r="M8" s="146">
        <f>'[25]Tankerületi központ felhelyek'!L13</f>
        <v>0</v>
      </c>
      <c r="N8" s="153"/>
      <c r="O8" s="153"/>
      <c r="P8" s="153"/>
      <c r="Q8" s="153"/>
      <c r="R8" s="154"/>
      <c r="S8" s="153"/>
      <c r="T8" s="155"/>
      <c r="U8" s="155"/>
      <c r="V8" s="155"/>
      <c r="W8" s="155"/>
      <c r="X8" s="155"/>
      <c r="Y8" s="155"/>
      <c r="Z8" s="155"/>
      <c r="AA8" s="154"/>
      <c r="AB8" s="154"/>
      <c r="AC8" s="154"/>
      <c r="AD8" s="153"/>
    </row>
    <row r="9" spans="1:30" ht="15" customHeight="1">
      <c r="A9" s="145" t="s">
        <v>197</v>
      </c>
      <c r="B9" s="146">
        <f>'[25]Tankerületi központ felhelyek'!B14</f>
        <v>0</v>
      </c>
      <c r="C9" s="146">
        <f>'[25]Tankerületi központ felhelyek'!C14</f>
        <v>0</v>
      </c>
      <c r="D9" s="146">
        <f>'[25]Tankerületi központ felhelyek'!D14</f>
        <v>0</v>
      </c>
      <c r="E9" s="146">
        <f>'[25]Tankerületi központ felhelyek'!$E$4:$H$4</f>
        <v>0</v>
      </c>
      <c r="F9" s="146">
        <f>'[25]Tankerületi központ felhelyek'!E14</f>
        <v>0</v>
      </c>
      <c r="G9" s="146">
        <f>'[25]Tankerületi központ felhelyek'!F14</f>
        <v>0</v>
      </c>
      <c r="H9" s="146">
        <f>'[25]Tankerületi központ felhelyek'!G14</f>
        <v>0</v>
      </c>
      <c r="I9" s="147">
        <f>'[25]Tankerületi központ felhelyek'!H14</f>
        <v>0</v>
      </c>
      <c r="J9" s="146">
        <f>'[25]Tankerületi központ felhelyek'!I14</f>
        <v>0</v>
      </c>
      <c r="K9" s="146">
        <f>'[25]Tankerületi központ felhelyek'!J14</f>
        <v>0</v>
      </c>
      <c r="L9" s="146">
        <f>'[25]Tankerületi központ felhelyek'!K14</f>
        <v>0</v>
      </c>
      <c r="M9" s="146">
        <f>'[25]Tankerületi központ felhelyek'!L14</f>
        <v>0</v>
      </c>
      <c r="N9" s="153"/>
      <c r="O9" s="153"/>
      <c r="P9" s="153"/>
      <c r="Q9" s="153"/>
      <c r="R9" s="154"/>
      <c r="S9" s="153"/>
      <c r="T9" s="155"/>
      <c r="U9" s="155"/>
      <c r="V9" s="155"/>
      <c r="W9" s="155"/>
      <c r="X9" s="155"/>
      <c r="Y9" s="155"/>
      <c r="Z9" s="155"/>
      <c r="AA9" s="154"/>
      <c r="AB9" s="154"/>
      <c r="AC9" s="154"/>
      <c r="AD9" s="153"/>
    </row>
    <row r="10" spans="1:30" ht="15" customHeight="1">
      <c r="A10" s="145" t="s">
        <v>198</v>
      </c>
      <c r="B10" s="146">
        <f>'[25]Tankerületi központ felhelyek'!B15</f>
        <v>0</v>
      </c>
      <c r="C10" s="146">
        <f>'[25]Tankerületi központ felhelyek'!C15</f>
        <v>0</v>
      </c>
      <c r="D10" s="146">
        <f>'[25]Tankerületi központ felhelyek'!D15</f>
        <v>0</v>
      </c>
      <c r="E10" s="146">
        <f>'[25]Tankerületi központ felhelyek'!$E$4:$H$4</f>
        <v>0</v>
      </c>
      <c r="F10" s="146">
        <f>'[25]Tankerületi központ felhelyek'!E15</f>
        <v>0</v>
      </c>
      <c r="G10" s="146">
        <f>'[25]Tankerületi központ felhelyek'!F15</f>
        <v>0</v>
      </c>
      <c r="H10" s="146">
        <f>'[25]Tankerületi központ felhelyek'!G15</f>
        <v>0</v>
      </c>
      <c r="I10" s="147">
        <f>'[25]Tankerületi központ felhelyek'!H15</f>
        <v>0</v>
      </c>
      <c r="J10" s="146">
        <f>'[25]Tankerületi központ felhelyek'!I15</f>
        <v>0</v>
      </c>
      <c r="K10" s="146">
        <f>'[25]Tankerületi központ felhelyek'!J15</f>
        <v>0</v>
      </c>
      <c r="L10" s="146">
        <f>'[25]Tankerületi központ felhelyek'!K15</f>
        <v>0</v>
      </c>
      <c r="M10" s="146">
        <f>'[25]Tankerületi központ felhelyek'!L15</f>
        <v>0</v>
      </c>
      <c r="N10" s="153"/>
      <c r="O10" s="153"/>
      <c r="P10" s="153"/>
      <c r="Q10" s="153"/>
      <c r="R10" s="154"/>
      <c r="S10" s="153"/>
      <c r="T10" s="155"/>
      <c r="U10" s="155"/>
      <c r="V10" s="155"/>
      <c r="W10" s="155"/>
      <c r="X10" s="155"/>
      <c r="Y10" s="155"/>
      <c r="Z10" s="155"/>
      <c r="AA10" s="154"/>
      <c r="AB10" s="154"/>
      <c r="AC10" s="154"/>
      <c r="AD10" s="153"/>
    </row>
    <row r="11" spans="1:30" ht="15" customHeight="1">
      <c r="A11" s="145" t="s">
        <v>199</v>
      </c>
      <c r="B11" s="146">
        <f>'[25]Tankerületi központ felhelyek'!B16</f>
        <v>0</v>
      </c>
      <c r="C11" s="146">
        <f>'[25]Tankerületi központ felhelyek'!C16</f>
        <v>0</v>
      </c>
      <c r="D11" s="146">
        <f>'[25]Tankerületi központ felhelyek'!D16</f>
        <v>0</v>
      </c>
      <c r="E11" s="146">
        <f>'[25]Tankerületi központ felhelyek'!$E$4:$H$4</f>
        <v>0</v>
      </c>
      <c r="F11" s="146">
        <f>'[25]Tankerületi központ felhelyek'!E16</f>
        <v>0</v>
      </c>
      <c r="G11" s="146">
        <f>'[25]Tankerületi központ felhelyek'!F16</f>
        <v>0</v>
      </c>
      <c r="H11" s="146">
        <f>'[25]Tankerületi központ felhelyek'!G16</f>
        <v>0</v>
      </c>
      <c r="I11" s="147">
        <f>'[25]Tankerületi központ felhelyek'!H16</f>
        <v>0</v>
      </c>
      <c r="J11" s="146">
        <f>'[25]Tankerületi központ felhelyek'!I16</f>
        <v>0</v>
      </c>
      <c r="K11" s="146">
        <f>'[25]Tankerületi központ felhelyek'!J16</f>
        <v>0</v>
      </c>
      <c r="L11" s="146">
        <f>'[25]Tankerületi központ felhelyek'!K16</f>
        <v>0</v>
      </c>
      <c r="M11" s="146">
        <f>'[25]Tankerületi központ felhelyek'!L16</f>
        <v>0</v>
      </c>
      <c r="N11" s="153"/>
      <c r="O11" s="153"/>
      <c r="P11" s="153"/>
      <c r="Q11" s="153"/>
      <c r="R11" s="154"/>
      <c r="S11" s="153"/>
      <c r="T11" s="155"/>
      <c r="U11" s="155"/>
      <c r="V11" s="155"/>
      <c r="W11" s="155"/>
      <c r="X11" s="155"/>
      <c r="Y11" s="155"/>
      <c r="Z11" s="155"/>
      <c r="AA11" s="154"/>
      <c r="AB11" s="154"/>
      <c r="AC11" s="154"/>
      <c r="AD11" s="153"/>
    </row>
    <row r="12" spans="1:30" ht="15" customHeight="1">
      <c r="A12" s="145" t="s">
        <v>200</v>
      </c>
      <c r="B12" s="146">
        <f>'[25]Tankerületi központ felhelyek'!B17</f>
        <v>0</v>
      </c>
      <c r="C12" s="146">
        <f>'[25]Tankerületi központ felhelyek'!C17</f>
        <v>0</v>
      </c>
      <c r="D12" s="146">
        <f>'[25]Tankerületi központ felhelyek'!D17</f>
        <v>0</v>
      </c>
      <c r="E12" s="146">
        <f>'[25]Tankerületi központ felhelyek'!$E$4:$H$4</f>
        <v>0</v>
      </c>
      <c r="F12" s="146">
        <f>'[25]Tankerületi központ felhelyek'!E17</f>
        <v>0</v>
      </c>
      <c r="G12" s="146">
        <f>'[25]Tankerületi központ felhelyek'!F17</f>
        <v>0</v>
      </c>
      <c r="H12" s="146">
        <f>'[25]Tankerületi központ felhelyek'!G17</f>
        <v>0</v>
      </c>
      <c r="I12" s="147">
        <f>'[25]Tankerületi központ felhelyek'!H17</f>
        <v>0</v>
      </c>
      <c r="J12" s="146">
        <f>'[25]Tankerületi központ felhelyek'!I17</f>
        <v>0</v>
      </c>
      <c r="K12" s="146">
        <f>'[25]Tankerületi központ felhelyek'!J17</f>
        <v>0</v>
      </c>
      <c r="L12" s="146">
        <f>'[25]Tankerületi központ felhelyek'!K17</f>
        <v>0</v>
      </c>
      <c r="M12" s="146">
        <f>'[25]Tankerületi központ felhelyek'!L17</f>
        <v>0</v>
      </c>
      <c r="N12" s="153"/>
      <c r="O12" s="153"/>
      <c r="P12" s="153"/>
      <c r="Q12" s="153"/>
      <c r="R12" s="154"/>
      <c r="S12" s="153"/>
      <c r="T12" s="155"/>
      <c r="U12" s="155"/>
      <c r="V12" s="155"/>
      <c r="W12" s="155"/>
      <c r="X12" s="155"/>
      <c r="Y12" s="155"/>
      <c r="Z12" s="155"/>
      <c r="AA12" s="154"/>
      <c r="AB12" s="154"/>
      <c r="AC12" s="154"/>
      <c r="AD12" s="153"/>
    </row>
    <row r="13" spans="1:30" ht="15" customHeight="1">
      <c r="A13" s="145" t="s">
        <v>201</v>
      </c>
      <c r="B13" s="146">
        <f>'[25]Tankerületi központ felhelyek'!B18</f>
        <v>0</v>
      </c>
      <c r="C13" s="146">
        <f>'[25]Tankerületi központ felhelyek'!C18</f>
        <v>0</v>
      </c>
      <c r="D13" s="146">
        <f>'[25]Tankerületi központ felhelyek'!D18</f>
        <v>0</v>
      </c>
      <c r="E13" s="146">
        <f>'[25]Tankerületi központ felhelyek'!$E$4:$H$4</f>
        <v>0</v>
      </c>
      <c r="F13" s="146">
        <f>'[25]Tankerületi központ felhelyek'!E18</f>
        <v>0</v>
      </c>
      <c r="G13" s="146">
        <f>'[25]Tankerületi központ felhelyek'!F18</f>
        <v>0</v>
      </c>
      <c r="H13" s="146">
        <f>'[25]Tankerületi központ felhelyek'!G18</f>
        <v>0</v>
      </c>
      <c r="I13" s="147">
        <f>'[25]Tankerületi központ felhelyek'!H18</f>
        <v>0</v>
      </c>
      <c r="J13" s="146">
        <f>'[25]Tankerületi központ felhelyek'!I18</f>
        <v>0</v>
      </c>
      <c r="K13" s="146">
        <f>'[25]Tankerületi központ felhelyek'!J18</f>
        <v>0</v>
      </c>
      <c r="L13" s="146">
        <f>'[25]Tankerületi központ felhelyek'!K18</f>
        <v>0</v>
      </c>
      <c r="M13" s="146">
        <f>'[25]Tankerületi központ felhelyek'!L18</f>
        <v>0</v>
      </c>
      <c r="N13" s="153"/>
      <c r="O13" s="153"/>
      <c r="P13" s="153"/>
      <c r="Q13" s="153"/>
      <c r="R13" s="154"/>
      <c r="S13" s="153"/>
      <c r="T13" s="155"/>
      <c r="U13" s="155"/>
      <c r="V13" s="155"/>
      <c r="W13" s="155"/>
      <c r="X13" s="155"/>
      <c r="Y13" s="155"/>
      <c r="Z13" s="155"/>
      <c r="AA13" s="154"/>
      <c r="AB13" s="154"/>
      <c r="AC13" s="154"/>
      <c r="AD13" s="153"/>
    </row>
    <row r="14" spans="1:30" ht="15" customHeight="1">
      <c r="A14" s="145" t="s">
        <v>202</v>
      </c>
      <c r="B14" s="146">
        <f>'[25]Tankerületi központ felhelyek'!B19</f>
        <v>0</v>
      </c>
      <c r="C14" s="146">
        <f>'[25]Tankerületi központ felhelyek'!C19</f>
        <v>0</v>
      </c>
      <c r="D14" s="146">
        <f>'[25]Tankerületi központ felhelyek'!D19</f>
        <v>0</v>
      </c>
      <c r="E14" s="146">
        <f>'[25]Tankerületi központ felhelyek'!$E$4:$H$4</f>
        <v>0</v>
      </c>
      <c r="F14" s="146">
        <f>'[25]Tankerületi központ felhelyek'!E19</f>
        <v>0</v>
      </c>
      <c r="G14" s="146">
        <f>'[25]Tankerületi központ felhelyek'!F19</f>
        <v>0</v>
      </c>
      <c r="H14" s="146">
        <f>'[25]Tankerületi központ felhelyek'!G19</f>
        <v>0</v>
      </c>
      <c r="I14" s="147">
        <f>'[25]Tankerületi központ felhelyek'!H19</f>
        <v>0</v>
      </c>
      <c r="J14" s="146">
        <f>'[25]Tankerületi központ felhelyek'!I19</f>
        <v>0</v>
      </c>
      <c r="K14" s="146">
        <f>'[25]Tankerületi központ felhelyek'!J19</f>
        <v>0</v>
      </c>
      <c r="L14" s="146">
        <f>'[25]Tankerületi központ felhelyek'!K19</f>
        <v>0</v>
      </c>
      <c r="M14" s="146">
        <f>'[25]Tankerületi központ felhelyek'!L19</f>
        <v>0</v>
      </c>
      <c r="N14" s="153"/>
      <c r="O14" s="153"/>
      <c r="P14" s="153"/>
      <c r="Q14" s="153"/>
      <c r="R14" s="154"/>
      <c r="S14" s="153"/>
      <c r="T14" s="155"/>
      <c r="U14" s="155"/>
      <c r="V14" s="155"/>
      <c r="W14" s="155"/>
      <c r="X14" s="155"/>
      <c r="Y14" s="155"/>
      <c r="Z14" s="155"/>
      <c r="AA14" s="154"/>
      <c r="AB14" s="154"/>
      <c r="AC14" s="154"/>
      <c r="AD14" s="153"/>
    </row>
    <row r="15" spans="1:30" ht="15" customHeight="1">
      <c r="A15" s="145" t="s">
        <v>203</v>
      </c>
      <c r="B15" s="146">
        <f>'[25]Tankerületi központ felhelyek'!B20</f>
        <v>0</v>
      </c>
      <c r="C15" s="146">
        <f>'[25]Tankerületi központ felhelyek'!C20</f>
        <v>0</v>
      </c>
      <c r="D15" s="146">
        <f>'[25]Tankerületi központ felhelyek'!D20</f>
        <v>0</v>
      </c>
      <c r="E15" s="146">
        <f>'[25]Tankerületi központ felhelyek'!$E$4:$H$4</f>
        <v>0</v>
      </c>
      <c r="F15" s="146">
        <f>'[25]Tankerületi központ felhelyek'!E20</f>
        <v>0</v>
      </c>
      <c r="G15" s="146">
        <f>'[25]Tankerületi központ felhelyek'!F20</f>
        <v>0</v>
      </c>
      <c r="H15" s="146">
        <f>'[25]Tankerületi központ felhelyek'!G20</f>
        <v>0</v>
      </c>
      <c r="I15" s="147">
        <f>'[25]Tankerületi központ felhelyek'!H20</f>
        <v>0</v>
      </c>
      <c r="J15" s="146">
        <f>'[25]Tankerületi központ felhelyek'!I20</f>
        <v>0</v>
      </c>
      <c r="K15" s="146">
        <f>'[25]Tankerületi központ felhelyek'!J20</f>
        <v>0</v>
      </c>
      <c r="L15" s="146">
        <f>'[25]Tankerületi központ felhelyek'!K20</f>
        <v>0</v>
      </c>
      <c r="M15" s="146">
        <f>'[25]Tankerületi központ felhelyek'!L20</f>
        <v>0</v>
      </c>
      <c r="N15" s="153"/>
      <c r="O15" s="153"/>
      <c r="P15" s="153"/>
      <c r="Q15" s="153"/>
      <c r="R15" s="154"/>
      <c r="S15" s="153"/>
      <c r="T15" s="155"/>
      <c r="U15" s="155"/>
      <c r="V15" s="155"/>
      <c r="W15" s="155"/>
      <c r="X15" s="155"/>
      <c r="Y15" s="155"/>
      <c r="Z15" s="155"/>
      <c r="AA15" s="154"/>
      <c r="AB15" s="154"/>
      <c r="AC15" s="154"/>
      <c r="AD15" s="153"/>
    </row>
    <row r="16" spans="1:30" ht="15" customHeight="1">
      <c r="A16" s="145" t="s">
        <v>204</v>
      </c>
      <c r="B16" s="146">
        <f>'[25]Tankerületi központ felhelyek'!B21</f>
        <v>0</v>
      </c>
      <c r="C16" s="146">
        <f>'[25]Tankerületi központ felhelyek'!C21</f>
        <v>0</v>
      </c>
      <c r="D16" s="146">
        <f>'[25]Tankerületi központ felhelyek'!D21</f>
        <v>0</v>
      </c>
      <c r="E16" s="146">
        <f>'[25]Tankerületi központ felhelyek'!$E$4:$H$4</f>
        <v>0</v>
      </c>
      <c r="F16" s="146">
        <f>'[25]Tankerületi központ felhelyek'!E21</f>
        <v>0</v>
      </c>
      <c r="G16" s="146">
        <f>'[25]Tankerületi központ felhelyek'!F21</f>
        <v>0</v>
      </c>
      <c r="H16" s="146">
        <f>'[25]Tankerületi központ felhelyek'!G21</f>
        <v>0</v>
      </c>
      <c r="I16" s="147">
        <f>'[25]Tankerületi központ felhelyek'!H21</f>
        <v>0</v>
      </c>
      <c r="J16" s="146">
        <f>'[25]Tankerületi központ felhelyek'!I21</f>
        <v>0</v>
      </c>
      <c r="K16" s="146">
        <f>'[25]Tankerületi központ felhelyek'!J21</f>
        <v>0</v>
      </c>
      <c r="L16" s="146">
        <f>'[25]Tankerületi központ felhelyek'!K21</f>
        <v>0</v>
      </c>
      <c r="M16" s="146">
        <f>'[25]Tankerületi központ felhelyek'!L21</f>
        <v>0</v>
      </c>
      <c r="N16" s="153"/>
      <c r="O16" s="153"/>
      <c r="P16" s="153"/>
      <c r="Q16" s="153"/>
      <c r="R16" s="154"/>
      <c r="S16" s="153"/>
      <c r="T16" s="155"/>
      <c r="U16" s="155"/>
      <c r="V16" s="155"/>
      <c r="W16" s="155"/>
      <c r="X16" s="155"/>
      <c r="Y16" s="155"/>
      <c r="Z16" s="155"/>
      <c r="AA16" s="154"/>
      <c r="AB16" s="154"/>
      <c r="AC16" s="154"/>
      <c r="AD16" s="153"/>
    </row>
    <row r="17" spans="1:30" ht="15" customHeight="1">
      <c r="A17" s="145" t="s">
        <v>205</v>
      </c>
      <c r="B17" s="146">
        <f>'[25]Tankerületi központ felhelyek'!B22</f>
        <v>0</v>
      </c>
      <c r="C17" s="146">
        <f>'[25]Tankerületi központ felhelyek'!C22</f>
        <v>0</v>
      </c>
      <c r="D17" s="146">
        <f>'[25]Tankerületi központ felhelyek'!D22</f>
        <v>0</v>
      </c>
      <c r="E17" s="146">
        <f>'[25]Tankerületi központ felhelyek'!$E$4:$H$4</f>
        <v>0</v>
      </c>
      <c r="F17" s="146">
        <f>'[25]Tankerületi központ felhelyek'!E22</f>
        <v>0</v>
      </c>
      <c r="G17" s="146">
        <f>'[25]Tankerületi központ felhelyek'!F22</f>
        <v>0</v>
      </c>
      <c r="H17" s="146">
        <f>'[25]Tankerületi központ felhelyek'!G22</f>
        <v>0</v>
      </c>
      <c r="I17" s="147">
        <f>'[25]Tankerületi központ felhelyek'!H22</f>
        <v>0</v>
      </c>
      <c r="J17" s="146">
        <f>'[25]Tankerületi központ felhelyek'!I22</f>
        <v>0</v>
      </c>
      <c r="K17" s="146">
        <f>'[25]Tankerületi központ felhelyek'!J22</f>
        <v>0</v>
      </c>
      <c r="L17" s="146">
        <f>'[25]Tankerületi központ felhelyek'!K22</f>
        <v>0</v>
      </c>
      <c r="M17" s="146">
        <f>'[25]Tankerületi központ felhelyek'!L22</f>
        <v>0</v>
      </c>
      <c r="N17" s="153"/>
      <c r="O17" s="153"/>
      <c r="P17" s="153"/>
      <c r="Q17" s="153"/>
      <c r="R17" s="154"/>
      <c r="S17" s="153"/>
      <c r="T17" s="155"/>
      <c r="U17" s="155"/>
      <c r="V17" s="155"/>
      <c r="W17" s="155"/>
      <c r="X17" s="155"/>
      <c r="Y17" s="155"/>
      <c r="Z17" s="155"/>
      <c r="AA17" s="154"/>
      <c r="AB17" s="154"/>
      <c r="AC17" s="154"/>
      <c r="AD17" s="153"/>
    </row>
  </sheetData>
  <mergeCells count="24">
    <mergeCell ref="AC3:AC4"/>
    <mergeCell ref="AD3:AD4"/>
    <mergeCell ref="W3:W4"/>
    <mergeCell ref="X3:X4"/>
    <mergeCell ref="Y3:Y4"/>
    <mergeCell ref="Z3:Z4"/>
    <mergeCell ref="AA3:AA4"/>
    <mergeCell ref="AB3:AB4"/>
    <mergeCell ref="V3:V4"/>
    <mergeCell ref="A1:AD1"/>
    <mergeCell ref="A3:A4"/>
    <mergeCell ref="B3:B4"/>
    <mergeCell ref="C3:C4"/>
    <mergeCell ref="D3:D4"/>
    <mergeCell ref="E3:E4"/>
    <mergeCell ref="F3:M3"/>
    <mergeCell ref="N3:N4"/>
    <mergeCell ref="O3:O4"/>
    <mergeCell ref="T3:T4"/>
    <mergeCell ref="U3:U4"/>
    <mergeCell ref="P3:P4"/>
    <mergeCell ref="Q3:Q4"/>
    <mergeCell ref="R3:R4"/>
    <mergeCell ref="S3:S4"/>
  </mergeCells>
  <phoneticPr fontId="0" type="noConversion"/>
  <pageMargins left="0.23622047244094491" right="0.23622047244094491" top="0.74803149606299213" bottom="0.74803149606299213" header="0.31496062992125984" footer="0.31496062992125984"/>
  <pageSetup paperSize="8" scale="4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31" sqref="K31"/>
    </sheetView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1. sz. </vt:lpstr>
      <vt:lpstr>1. A sz. </vt:lpstr>
      <vt:lpstr>2. sz. </vt:lpstr>
      <vt:lpstr>4. sz. </vt:lpstr>
      <vt:lpstr>5. sz.</vt:lpstr>
      <vt:lpstr>6. sz.</vt:lpstr>
      <vt:lpstr>6.A sz</vt:lpstr>
      <vt:lpstr>7.sz.</vt:lpstr>
      <vt:lpstr>8.sz.</vt:lpstr>
      <vt:lpstr>9-10. sz.</vt:lpstr>
      <vt:lpstr>12. sz.</vt:lpstr>
      <vt:lpstr>11. sz.</vt:lpstr>
      <vt:lpstr>'9-10. sz.'!Print_Titles</vt:lpstr>
    </vt:vector>
  </TitlesOfParts>
  <Company>Klebersberg Intézményfenntartó Központ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Révész Klára</dc:creator>
  <cp:lastModifiedBy>nemethne.gabriella</cp:lastModifiedBy>
  <cp:lastPrinted>2016-12-08T13:34:23Z</cp:lastPrinted>
  <dcterms:created xsi:type="dcterms:W3CDTF">2015-06-23T06:04:25Z</dcterms:created>
  <dcterms:modified xsi:type="dcterms:W3CDTF">2016-12-14T09:47:54Z</dcterms:modified>
</cp:coreProperties>
</file>