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255" windowHeight="12585"/>
  </bookViews>
  <sheets>
    <sheet name="Elszámolás" sheetId="3" r:id="rId1"/>
    <sheet name="munkaoldal" sheetId="2" r:id="rId2"/>
  </sheets>
  <definedNames>
    <definedName name="_xlnm.Print_Area" localSheetId="0">Elszámolás!$A$1:$L$36</definedName>
  </definedNames>
  <calcPr calcId="125725"/>
</workbook>
</file>

<file path=xl/calcChain.xml><?xml version="1.0" encoding="utf-8"?>
<calcChain xmlns="http://schemas.openxmlformats.org/spreadsheetml/2006/main">
  <c r="J30" i="3"/>
  <c r="F26"/>
  <c r="G26"/>
  <c r="G28"/>
  <c r="F15"/>
  <c r="G15"/>
  <c r="F16"/>
  <c r="G16"/>
  <c r="K30"/>
  <c r="L30"/>
</calcChain>
</file>

<file path=xl/sharedStrings.xml><?xml version="1.0" encoding="utf-8"?>
<sst xmlns="http://schemas.openxmlformats.org/spreadsheetml/2006/main" count="79" uniqueCount="57">
  <si>
    <t>Szolgáltatás megnevezése</t>
  </si>
  <si>
    <t>villamos energia</t>
  </si>
  <si>
    <t>Összesen:</t>
  </si>
  <si>
    <t xml:space="preserve"> </t>
  </si>
  <si>
    <t>Tűzvédelmi szolgáltatások:</t>
  </si>
  <si>
    <t>Egyéb:</t>
  </si>
  <si>
    <t>Vagyonvédelmi szolgáltatások</t>
  </si>
  <si>
    <t>Élőerős őrzés-védelem (portaszolgálat)</t>
  </si>
  <si>
    <t>Távfelügyeleti szolgáltatás</t>
  </si>
  <si>
    <t>Pénz-és értékszállítás</t>
  </si>
  <si>
    <t>Vagyonvédelmi rendszerek (riasztó és betörésjelző rendszer,  beléptető rendszer, CCTV rendszer) karbantartása</t>
  </si>
  <si>
    <t>Tűzjelző rendszerek és berendezések karbantartása</t>
  </si>
  <si>
    <t>Villamos berendezések tűzvédelmi felülvizsgálata</t>
  </si>
  <si>
    <t>Érintésvédelmi felülvizsgálatok</t>
  </si>
  <si>
    <t>Villámvédelmi felülvizsgálatok</t>
  </si>
  <si>
    <t>víz</t>
  </si>
  <si>
    <t>csatorna</t>
  </si>
  <si>
    <t>gáz</t>
  </si>
  <si>
    <t>Szolgáltató</t>
  </si>
  <si>
    <t>Szolgáltatás díj átszámlázásának módja</t>
  </si>
  <si>
    <t>átalánydíj</t>
  </si>
  <si>
    <t>használt terület %-os aránya</t>
  </si>
  <si>
    <t>megállapodás %-os aránya</t>
  </si>
  <si>
    <r>
      <t xml:space="preserve">Szolgáltatás díja
</t>
    </r>
    <r>
      <rPr>
        <i/>
        <sz val="8"/>
        <rFont val="Arial"/>
        <family val="2"/>
        <charset val="238"/>
      </rPr>
      <t>(Ft vagy %)</t>
    </r>
  </si>
  <si>
    <t>Állandó költségek</t>
  </si>
  <si>
    <t>Fogyasztás, felhasználás szerinti költségek</t>
  </si>
  <si>
    <t>Vállalkozási díj átszámlázásának módja</t>
  </si>
  <si>
    <t>Áfa</t>
  </si>
  <si>
    <t>Bruttó</t>
  </si>
  <si>
    <r>
      <t xml:space="preserve">Vállalkozási díj </t>
    </r>
    <r>
      <rPr>
        <sz val="8"/>
        <rFont val="Arial"/>
        <family val="2"/>
        <charset val="238"/>
      </rPr>
      <t>(Ft/hónap)</t>
    </r>
  </si>
  <si>
    <r>
      <t xml:space="preserve">Átszámlázott vállakozási díj </t>
    </r>
    <r>
      <rPr>
        <i/>
        <sz val="8"/>
        <rFont val="Arial"/>
        <family val="2"/>
        <charset val="238"/>
      </rPr>
      <t>(Ft/hónap)</t>
    </r>
  </si>
  <si>
    <r>
      <t xml:space="preserve">nettó
</t>
    </r>
    <r>
      <rPr>
        <i/>
        <sz val="8"/>
        <rFont val="Arial"/>
        <family val="2"/>
        <charset val="238"/>
      </rPr>
      <t>(Ft/hónap)</t>
    </r>
  </si>
  <si>
    <t>Ingatlanüzemeltetési szolgáltatások</t>
  </si>
  <si>
    <t>Időszakos felülvizsgálat érvényesítéségének ideje</t>
  </si>
  <si>
    <t>%-os átszámlázás esetén annak mértéke</t>
  </si>
  <si>
    <t>Tűzoltó készülékek és berendezések karbantartása, időszakos felülvizsgálata és érvényesítése</t>
  </si>
  <si>
    <t>Kazánkarbantartás</t>
  </si>
  <si>
    <t>Gépészet</t>
  </si>
  <si>
    <t>Hulladékszállítás</t>
  </si>
  <si>
    <t>DMRV</t>
  </si>
  <si>
    <t>TIGÁZ</t>
  </si>
  <si>
    <t>MVM partner</t>
  </si>
  <si>
    <t>2015 június</t>
  </si>
  <si>
    <t>2018 június</t>
  </si>
  <si>
    <t>Tűzvédelmi felülvizsgálat</t>
  </si>
  <si>
    <t>BMI Installation Kft</t>
  </si>
  <si>
    <t>Dunakeszi Közüzemi Kft</t>
  </si>
  <si>
    <t>Hirt Jenő egyéni vállalkozó</t>
  </si>
  <si>
    <t>Invitel Zrt.</t>
  </si>
  <si>
    <t>Telefon :06/27/341-684-fax</t>
  </si>
  <si>
    <t>Wenfis Mérnöki Iroda</t>
  </si>
  <si>
    <t>Dunakeszi Járási Hivatal-Okmányiroda</t>
  </si>
  <si>
    <t>2120 Dunakeszi, Szent István út 19.</t>
  </si>
  <si>
    <t>2013. november 01-jétől</t>
  </si>
  <si>
    <t>telefonszámla alapján</t>
  </si>
  <si>
    <t>almérők alapján</t>
  </si>
  <si>
    <t>3. számú melléklet</t>
  </si>
</sst>
</file>

<file path=xl/styles.xml><?xml version="1.0" encoding="utf-8"?>
<styleSheet xmlns="http://schemas.openxmlformats.org/spreadsheetml/2006/main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[$-F800]dddd\,\ mmmm\ dd\,\ yyyy"/>
    <numFmt numFmtId="166" formatCode="0.0%"/>
  </numFmts>
  <fonts count="9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u/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0" applyFont="1"/>
    <xf numFmtId="0" fontId="3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164" fontId="5" fillId="0" borderId="0" xfId="1" applyNumberFormat="1" applyFont="1" applyBorder="1" applyAlignment="1">
      <alignment vertical="center"/>
    </xf>
    <xf numFmtId="0" fontId="5" fillId="0" borderId="0" xfId="0" applyFont="1"/>
    <xf numFmtId="164" fontId="5" fillId="0" borderId="0" xfId="1" applyNumberFormat="1" applyFont="1" applyAlignment="1"/>
    <xf numFmtId="0" fontId="7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3" fontId="5" fillId="0" borderId="4" xfId="1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0" fontId="3" fillId="0" borderId="12" xfId="0" applyFont="1" applyBorder="1" applyAlignment="1">
      <alignment horizontal="right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3" fontId="5" fillId="0" borderId="5" xfId="1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3" fontId="5" fillId="0" borderId="13" xfId="1" applyNumberFormat="1" applyFont="1" applyBorder="1" applyAlignment="1">
      <alignment vertical="center" wrapText="1"/>
    </xf>
    <xf numFmtId="3" fontId="5" fillId="0" borderId="13" xfId="0" applyNumberFormat="1" applyFont="1" applyBorder="1" applyAlignment="1">
      <alignment vertical="center" wrapText="1"/>
    </xf>
    <xf numFmtId="9" fontId="5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9" fontId="8" fillId="0" borderId="2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4" xfId="1" applyNumberFormat="1" applyFont="1" applyBorder="1" applyAlignment="1">
      <alignment vertical="center" wrapText="1"/>
    </xf>
    <xf numFmtId="3" fontId="1" fillId="0" borderId="14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vertical="center"/>
    </xf>
    <xf numFmtId="3" fontId="5" fillId="2" borderId="4" xfId="1" applyNumberFormat="1" applyFont="1" applyFill="1" applyBorder="1" applyAlignment="1">
      <alignment vertical="center" wrapText="1"/>
    </xf>
    <xf numFmtId="3" fontId="5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3" fontId="5" fillId="2" borderId="5" xfId="1" applyNumberFormat="1" applyFont="1" applyFill="1" applyBorder="1" applyAlignment="1">
      <alignment vertical="center" wrapText="1"/>
    </xf>
    <xf numFmtId="3" fontId="5" fillId="2" borderId="5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3" fontId="5" fillId="2" borderId="13" xfId="1" applyNumberFormat="1" applyFont="1" applyFill="1" applyBorder="1" applyAlignment="1">
      <alignment vertical="center" wrapText="1"/>
    </xf>
    <xf numFmtId="3" fontId="5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7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9" xfId="0" applyFont="1" applyFill="1" applyBorder="1" applyAlignment="1">
      <alignment horizontal="center" vertical="center" textRotation="90" wrapText="1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"/>
  <sheetViews>
    <sheetView tabSelected="1" workbookViewId="0">
      <selection sqref="A1:B1"/>
    </sheetView>
  </sheetViews>
  <sheetFormatPr defaultRowHeight="12.75"/>
  <cols>
    <col min="1" max="1" width="5.7109375" style="9" customWidth="1"/>
    <col min="2" max="2" width="34.28515625" style="9" customWidth="1"/>
    <col min="3" max="4" width="31.140625" style="9" customWidth="1"/>
    <col min="5" max="5" width="16.7109375" style="9" customWidth="1"/>
    <col min="6" max="6" width="16.7109375" style="10" customWidth="1"/>
    <col min="7" max="7" width="16.7109375" style="9" customWidth="1"/>
    <col min="8" max="8" width="26.85546875" style="9" customWidth="1"/>
    <col min="9" max="12" width="16.7109375" style="9" customWidth="1"/>
    <col min="13" max="16384" width="9.140625" style="9"/>
  </cols>
  <sheetData>
    <row r="1" spans="1:32" s="4" customFormat="1" ht="33.75" customHeight="1" thickBot="1">
      <c r="A1" s="109" t="s">
        <v>56</v>
      </c>
      <c r="B1" s="109"/>
      <c r="C1" s="12" t="s">
        <v>51</v>
      </c>
      <c r="D1" s="12" t="s">
        <v>52</v>
      </c>
      <c r="E1" s="12"/>
      <c r="F1" s="12" t="s">
        <v>53</v>
      </c>
      <c r="G1" s="12"/>
      <c r="H1" s="12"/>
      <c r="I1" s="12"/>
      <c r="J1" s="12"/>
      <c r="K1" s="12"/>
    </row>
    <row r="2" spans="1:32" s="4" customFormat="1" ht="20.100000000000001" customHeight="1">
      <c r="A2" s="102" t="s">
        <v>25</v>
      </c>
      <c r="B2" s="103"/>
      <c r="C2" s="103"/>
      <c r="D2" s="103"/>
      <c r="E2" s="103"/>
      <c r="F2" s="104"/>
      <c r="G2" s="5"/>
      <c r="H2" s="5"/>
      <c r="I2" s="5"/>
      <c r="J2" s="2"/>
    </row>
    <row r="3" spans="1:32" s="4" customFormat="1" ht="38.25">
      <c r="A3" s="107" t="s">
        <v>0</v>
      </c>
      <c r="B3" s="108"/>
      <c r="C3" s="13" t="s">
        <v>18</v>
      </c>
      <c r="D3" s="13" t="s">
        <v>19</v>
      </c>
      <c r="E3" s="13" t="s">
        <v>19</v>
      </c>
      <c r="F3" s="14" t="s">
        <v>23</v>
      </c>
    </row>
    <row r="4" spans="1:32" s="4" customFormat="1" ht="25.5" customHeight="1">
      <c r="A4" s="105" t="s">
        <v>1</v>
      </c>
      <c r="B4" s="106"/>
      <c r="C4" s="15" t="s">
        <v>41</v>
      </c>
      <c r="D4" s="62" t="s">
        <v>55</v>
      </c>
      <c r="E4" s="16" t="s">
        <v>22</v>
      </c>
      <c r="F4" s="61">
        <v>1</v>
      </c>
      <c r="AF4" s="4" t="s">
        <v>20</v>
      </c>
    </row>
    <row r="5" spans="1:32" s="4" customFormat="1" ht="23.25" customHeight="1">
      <c r="A5" s="105" t="s">
        <v>15</v>
      </c>
      <c r="B5" s="106"/>
      <c r="C5" s="15" t="s">
        <v>39</v>
      </c>
      <c r="D5" s="62" t="s">
        <v>55</v>
      </c>
      <c r="E5" s="16" t="s">
        <v>22</v>
      </c>
      <c r="F5" s="61">
        <v>0.96</v>
      </c>
      <c r="AF5" s="4" t="s">
        <v>21</v>
      </c>
    </row>
    <row r="6" spans="1:32" s="4" customFormat="1" ht="27.75" customHeight="1">
      <c r="A6" s="105" t="s">
        <v>16</v>
      </c>
      <c r="B6" s="106"/>
      <c r="C6" s="15" t="s">
        <v>39</v>
      </c>
      <c r="D6" s="62" t="s">
        <v>55</v>
      </c>
      <c r="E6" s="16" t="s">
        <v>22</v>
      </c>
      <c r="F6" s="61">
        <v>0.96</v>
      </c>
      <c r="AF6" s="4" t="s">
        <v>22</v>
      </c>
    </row>
    <row r="7" spans="1:32" s="4" customFormat="1" ht="24" customHeight="1">
      <c r="A7" s="105" t="s">
        <v>17</v>
      </c>
      <c r="B7" s="106"/>
      <c r="C7" s="15" t="s">
        <v>40</v>
      </c>
      <c r="D7" s="62" t="s">
        <v>55</v>
      </c>
      <c r="E7" s="16" t="s">
        <v>22</v>
      </c>
      <c r="F7" s="61">
        <v>1</v>
      </c>
    </row>
    <row r="8" spans="1:32" s="4" customFormat="1" ht="29.25" customHeight="1">
      <c r="A8" s="110" t="s">
        <v>49</v>
      </c>
      <c r="B8" s="111"/>
      <c r="C8" s="62" t="s">
        <v>48</v>
      </c>
      <c r="D8" s="62" t="s">
        <v>54</v>
      </c>
      <c r="E8" s="16" t="s">
        <v>22</v>
      </c>
      <c r="F8" s="64">
        <v>1</v>
      </c>
    </row>
    <row r="9" spans="1:32" s="4" customFormat="1" ht="25.5" customHeight="1" thickBot="1">
      <c r="A9" s="129"/>
      <c r="B9" s="130"/>
      <c r="C9" s="97"/>
      <c r="D9" s="97"/>
      <c r="E9" s="98"/>
      <c r="F9" s="99"/>
    </row>
    <row r="10" spans="1:32" s="4" customFormat="1" ht="9.9499999999999993" customHeight="1" thickBot="1">
      <c r="C10" s="7"/>
      <c r="D10" s="7"/>
      <c r="E10" s="3"/>
    </row>
    <row r="11" spans="1:32" s="4" customFormat="1" ht="20.100000000000001" customHeight="1" thickBot="1">
      <c r="A11" s="131" t="s">
        <v>24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3"/>
    </row>
    <row r="12" spans="1:32" s="4" customFormat="1" ht="15" customHeight="1">
      <c r="A12" s="113"/>
      <c r="B12" s="100" t="s">
        <v>0</v>
      </c>
      <c r="C12" s="100" t="s">
        <v>18</v>
      </c>
      <c r="D12" s="65"/>
      <c r="E12" s="112" t="s">
        <v>29</v>
      </c>
      <c r="F12" s="112"/>
      <c r="G12" s="112"/>
      <c r="H12" s="100" t="s">
        <v>26</v>
      </c>
      <c r="I12" s="135" t="s">
        <v>34</v>
      </c>
      <c r="J12" s="112" t="s">
        <v>30</v>
      </c>
      <c r="K12" s="112"/>
      <c r="L12" s="134"/>
    </row>
    <row r="13" spans="1:32" s="4" customFormat="1" ht="24.75" thickBot="1">
      <c r="A13" s="114"/>
      <c r="B13" s="101"/>
      <c r="C13" s="101"/>
      <c r="D13" s="66"/>
      <c r="E13" s="24" t="s">
        <v>31</v>
      </c>
      <c r="F13" s="24" t="s">
        <v>27</v>
      </c>
      <c r="G13" s="24" t="s">
        <v>28</v>
      </c>
      <c r="H13" s="101"/>
      <c r="I13" s="136"/>
      <c r="J13" s="24" t="s">
        <v>31</v>
      </c>
      <c r="K13" s="24" t="s">
        <v>27</v>
      </c>
      <c r="L13" s="25" t="s">
        <v>28</v>
      </c>
    </row>
    <row r="14" spans="1:32" s="4" customFormat="1" ht="15" customHeight="1">
      <c r="A14" s="118" t="s">
        <v>32</v>
      </c>
      <c r="B14" s="56" t="s">
        <v>36</v>
      </c>
      <c r="C14" s="67" t="s">
        <v>47</v>
      </c>
      <c r="D14" s="67"/>
      <c r="E14" s="68">
        <v>1333</v>
      </c>
      <c r="F14" s="69">
        <v>360</v>
      </c>
      <c r="G14" s="70">
        <v>1693</v>
      </c>
      <c r="H14" s="26" t="s">
        <v>22</v>
      </c>
      <c r="I14" s="50">
        <v>1</v>
      </c>
      <c r="J14" s="71">
        <v>1333</v>
      </c>
      <c r="K14" s="71">
        <v>360</v>
      </c>
      <c r="L14" s="72">
        <v>1693</v>
      </c>
    </row>
    <row r="15" spans="1:32" s="4" customFormat="1" ht="15" customHeight="1">
      <c r="A15" s="116"/>
      <c r="B15" s="55" t="s">
        <v>37</v>
      </c>
      <c r="C15" s="15" t="s">
        <v>45</v>
      </c>
      <c r="D15" s="15"/>
      <c r="E15" s="31">
        <v>931</v>
      </c>
      <c r="F15" s="32">
        <f>SUM(E15*0.27)</f>
        <v>251.37</v>
      </c>
      <c r="G15" s="33">
        <f>SUM(E15:F15)</f>
        <v>1182.3699999999999</v>
      </c>
      <c r="H15" s="16" t="s">
        <v>22</v>
      </c>
      <c r="I15" s="51">
        <v>1</v>
      </c>
      <c r="J15" s="36">
        <v>931</v>
      </c>
      <c r="K15" s="36">
        <v>251</v>
      </c>
      <c r="L15" s="28">
        <v>1182</v>
      </c>
    </row>
    <row r="16" spans="1:32" s="4" customFormat="1" ht="15" customHeight="1">
      <c r="A16" s="116"/>
      <c r="B16" s="55" t="s">
        <v>38</v>
      </c>
      <c r="C16" s="15" t="s">
        <v>46</v>
      </c>
      <c r="D16" s="15"/>
      <c r="E16" s="31">
        <v>9033</v>
      </c>
      <c r="F16" s="32">
        <f>SUM(E16*0.27)</f>
        <v>2438.9100000000003</v>
      </c>
      <c r="G16" s="33">
        <f>SUM(E16:F16)</f>
        <v>11471.91</v>
      </c>
      <c r="H16" s="16" t="s">
        <v>20</v>
      </c>
      <c r="I16" s="51">
        <v>1</v>
      </c>
      <c r="J16" s="36">
        <v>9033</v>
      </c>
      <c r="K16" s="36">
        <v>2439</v>
      </c>
      <c r="L16" s="28">
        <v>11472</v>
      </c>
    </row>
    <row r="17" spans="1:12" s="4" customFormat="1" ht="15" customHeight="1">
      <c r="A17" s="116"/>
      <c r="B17" s="55"/>
      <c r="C17" s="15"/>
      <c r="D17" s="15"/>
      <c r="E17" s="31"/>
      <c r="F17" s="57"/>
      <c r="G17" s="58"/>
      <c r="H17" s="16"/>
      <c r="I17" s="51"/>
      <c r="J17" s="36"/>
      <c r="K17" s="36"/>
      <c r="L17" s="28"/>
    </row>
    <row r="18" spans="1:12" s="4" customFormat="1" ht="15" customHeight="1">
      <c r="A18" s="116"/>
      <c r="B18" s="55"/>
      <c r="C18" s="15"/>
      <c r="D18" s="15"/>
      <c r="E18" s="31"/>
      <c r="F18" s="57"/>
      <c r="G18" s="58"/>
      <c r="H18" s="16"/>
      <c r="I18" s="51"/>
      <c r="J18" s="36"/>
      <c r="K18" s="36"/>
      <c r="L18" s="28"/>
    </row>
    <row r="19" spans="1:12" s="4" customFormat="1" ht="24.75" customHeight="1" thickBot="1">
      <c r="A19" s="117"/>
      <c r="B19" s="21"/>
      <c r="C19" s="17"/>
      <c r="D19" s="17"/>
      <c r="E19" s="34"/>
      <c r="F19" s="59"/>
      <c r="G19" s="60"/>
      <c r="H19" s="27"/>
      <c r="I19" s="52"/>
      <c r="J19" s="37"/>
      <c r="K19" s="37"/>
      <c r="L19" s="29"/>
    </row>
    <row r="20" spans="1:12" s="4" customFormat="1" ht="15" customHeight="1">
      <c r="A20" s="137" t="s">
        <v>6</v>
      </c>
      <c r="B20" s="73" t="s">
        <v>7</v>
      </c>
      <c r="C20" s="74"/>
      <c r="D20" s="74"/>
      <c r="E20" s="75"/>
      <c r="F20" s="76"/>
      <c r="G20" s="77"/>
      <c r="H20" s="78"/>
      <c r="I20" s="79"/>
      <c r="J20" s="42"/>
      <c r="K20" s="35"/>
      <c r="L20" s="40"/>
    </row>
    <row r="21" spans="1:12" s="4" customFormat="1" ht="15" customHeight="1">
      <c r="A21" s="138"/>
      <c r="B21" s="80" t="s">
        <v>8</v>
      </c>
      <c r="C21" s="81"/>
      <c r="D21" s="81"/>
      <c r="E21" s="82"/>
      <c r="F21" s="83"/>
      <c r="G21" s="84"/>
      <c r="H21" s="85"/>
      <c r="I21" s="86"/>
      <c r="J21" s="43"/>
      <c r="K21" s="36"/>
      <c r="L21" s="28"/>
    </row>
    <row r="22" spans="1:12" s="4" customFormat="1" ht="15" customHeight="1">
      <c r="A22" s="138"/>
      <c r="B22" s="80" t="s">
        <v>9</v>
      </c>
      <c r="C22" s="81"/>
      <c r="D22" s="81"/>
      <c r="E22" s="82"/>
      <c r="F22" s="83"/>
      <c r="G22" s="84"/>
      <c r="H22" s="87"/>
      <c r="I22" s="88"/>
      <c r="J22" s="43" t="s">
        <v>3</v>
      </c>
      <c r="K22" s="36"/>
      <c r="L22" s="28"/>
    </row>
    <row r="23" spans="1:12" s="4" customFormat="1" ht="42" customHeight="1">
      <c r="A23" s="138"/>
      <c r="B23" s="80" t="s">
        <v>10</v>
      </c>
      <c r="C23" s="89"/>
      <c r="D23" s="81"/>
      <c r="E23" s="82"/>
      <c r="F23" s="83"/>
      <c r="G23" s="84"/>
      <c r="H23" s="85"/>
      <c r="I23" s="86"/>
      <c r="J23" s="43"/>
      <c r="K23" s="36"/>
      <c r="L23" s="28"/>
    </row>
    <row r="24" spans="1:12" s="4" customFormat="1" ht="15" customHeight="1" thickBot="1">
      <c r="A24" s="139"/>
      <c r="B24" s="90" t="s">
        <v>3</v>
      </c>
      <c r="C24" s="91"/>
      <c r="D24" s="91"/>
      <c r="E24" s="92"/>
      <c r="F24" s="93"/>
      <c r="G24" s="94"/>
      <c r="H24" s="95"/>
      <c r="I24" s="96"/>
      <c r="J24" s="44" t="s">
        <v>3</v>
      </c>
      <c r="K24" s="37"/>
      <c r="L24" s="29"/>
    </row>
    <row r="25" spans="1:12" s="4" customFormat="1" ht="15" customHeight="1">
      <c r="A25" s="115" t="s">
        <v>4</v>
      </c>
      <c r="B25" s="23"/>
      <c r="C25" s="22"/>
      <c r="D25" s="22"/>
      <c r="E25" s="39"/>
      <c r="F25" s="30"/>
      <c r="G25" s="58"/>
      <c r="H25" s="22"/>
      <c r="I25" s="53"/>
      <c r="J25" s="39"/>
      <c r="K25" s="39"/>
      <c r="L25" s="45"/>
    </row>
    <row r="26" spans="1:12" s="4" customFormat="1" ht="25.5">
      <c r="A26" s="116"/>
      <c r="B26" s="15" t="s">
        <v>11</v>
      </c>
      <c r="C26" s="19"/>
      <c r="D26" s="19"/>
      <c r="E26" s="36">
        <v>0</v>
      </c>
      <c r="F26" s="57">
        <f>SUM(E26*0.27)</f>
        <v>0</v>
      </c>
      <c r="G26" s="58">
        <f>SUM(E26:F26)</f>
        <v>0</v>
      </c>
      <c r="H26" s="19"/>
      <c r="I26" s="54"/>
      <c r="J26" s="36"/>
      <c r="K26" s="36"/>
      <c r="L26" s="28"/>
    </row>
    <row r="27" spans="1:12" s="4" customFormat="1" ht="25.5">
      <c r="A27" s="116"/>
      <c r="B27" s="15" t="s">
        <v>12</v>
      </c>
      <c r="C27" s="19"/>
      <c r="D27" s="19"/>
      <c r="E27" s="36"/>
      <c r="F27" s="57"/>
      <c r="G27" s="58"/>
      <c r="H27" s="19"/>
      <c r="I27" s="54"/>
      <c r="J27" s="36"/>
      <c r="K27" s="36"/>
      <c r="L27" s="28"/>
    </row>
    <row r="28" spans="1:12" s="4" customFormat="1" ht="43.5" customHeight="1">
      <c r="A28" s="116"/>
      <c r="B28" s="15" t="s">
        <v>35</v>
      </c>
      <c r="C28" s="62" t="s">
        <v>50</v>
      </c>
      <c r="D28" s="15"/>
      <c r="E28" s="41">
        <v>585</v>
      </c>
      <c r="F28" s="57">
        <v>158</v>
      </c>
      <c r="G28" s="58">
        <f>SUM(E28:F28)</f>
        <v>743</v>
      </c>
      <c r="H28" s="19" t="s">
        <v>20</v>
      </c>
      <c r="I28" s="54">
        <v>1</v>
      </c>
      <c r="J28" s="36">
        <v>585</v>
      </c>
      <c r="K28" s="36">
        <v>158</v>
      </c>
      <c r="L28" s="28">
        <v>743</v>
      </c>
    </row>
    <row r="29" spans="1:12" s="4" customFormat="1" ht="15" customHeight="1" thickBot="1">
      <c r="A29" s="117"/>
      <c r="B29" s="21"/>
      <c r="C29" s="20"/>
      <c r="D29" s="20"/>
      <c r="E29" s="37"/>
      <c r="F29" s="38"/>
      <c r="G29" s="37"/>
      <c r="H29" s="20"/>
      <c r="I29" s="20"/>
      <c r="J29" s="37"/>
      <c r="K29" s="37"/>
      <c r="L29" s="29"/>
    </row>
    <row r="30" spans="1:12" s="4" customFormat="1" ht="15" customHeight="1" thickBot="1">
      <c r="A30" s="119" t="s">
        <v>2</v>
      </c>
      <c r="B30" s="119"/>
      <c r="C30" s="119"/>
      <c r="D30" s="119"/>
      <c r="E30" s="119"/>
      <c r="F30" s="119"/>
      <c r="G30" s="119"/>
      <c r="H30" s="119"/>
      <c r="I30" s="49"/>
      <c r="J30" s="46">
        <f>SUM(E14:E28)</f>
        <v>11882</v>
      </c>
      <c r="K30" s="47">
        <f>SUM(F14:F28)</f>
        <v>3208.28</v>
      </c>
      <c r="L30" s="48">
        <f>SUM(G14:G28)</f>
        <v>15090.279999999999</v>
      </c>
    </row>
    <row r="31" spans="1:12" s="4" customFormat="1" ht="9.9499999999999993" customHeight="1" thickBot="1">
      <c r="A31" s="11"/>
      <c r="B31" s="6"/>
      <c r="F31" s="8"/>
    </row>
    <row r="32" spans="1:12" s="4" customFormat="1" ht="15" customHeight="1">
      <c r="A32" s="118" t="s">
        <v>5</v>
      </c>
      <c r="B32" s="18"/>
      <c r="C32" s="120" t="s">
        <v>33</v>
      </c>
      <c r="D32" s="121"/>
      <c r="E32" s="122"/>
      <c r="F32" s="8"/>
    </row>
    <row r="33" spans="1:6" s="4" customFormat="1" ht="15" customHeight="1">
      <c r="A33" s="116"/>
      <c r="B33" s="62" t="s">
        <v>13</v>
      </c>
      <c r="C33" s="123" t="s">
        <v>42</v>
      </c>
      <c r="D33" s="124"/>
      <c r="E33" s="125"/>
      <c r="F33" s="8"/>
    </row>
    <row r="34" spans="1:6" s="4" customFormat="1" ht="15" customHeight="1">
      <c r="A34" s="116"/>
      <c r="B34" s="62" t="s">
        <v>14</v>
      </c>
      <c r="C34" s="123" t="s">
        <v>43</v>
      </c>
      <c r="D34" s="124"/>
      <c r="E34" s="125"/>
      <c r="F34" s="8"/>
    </row>
    <row r="35" spans="1:6" s="4" customFormat="1" ht="15" customHeight="1">
      <c r="A35" s="116"/>
      <c r="B35" s="63" t="s">
        <v>44</v>
      </c>
      <c r="C35" s="123" t="s">
        <v>43</v>
      </c>
      <c r="D35" s="124"/>
      <c r="E35" s="125"/>
      <c r="F35" s="8"/>
    </row>
    <row r="36" spans="1:6" s="4" customFormat="1" ht="15" customHeight="1" thickBot="1">
      <c r="A36" s="117"/>
      <c r="B36" s="20"/>
      <c r="C36" s="126"/>
      <c r="D36" s="127"/>
      <c r="E36" s="128"/>
      <c r="F36" s="8"/>
    </row>
  </sheetData>
  <dataConsolidate>
    <dataRefs count="1">
      <dataRef ref="I5:I7" sheet="Elszámolás"/>
    </dataRefs>
  </dataConsolidate>
  <mergeCells count="27">
    <mergeCell ref="C35:E35"/>
    <mergeCell ref="C36:E36"/>
    <mergeCell ref="A7:B7"/>
    <mergeCell ref="A9:B9"/>
    <mergeCell ref="A11:L11"/>
    <mergeCell ref="C12:C13"/>
    <mergeCell ref="J12:L12"/>
    <mergeCell ref="I12:I13"/>
    <mergeCell ref="A14:A19"/>
    <mergeCell ref="A20:A24"/>
    <mergeCell ref="A1:B1"/>
    <mergeCell ref="A8:B8"/>
    <mergeCell ref="E12:G12"/>
    <mergeCell ref="A12:A13"/>
    <mergeCell ref="A25:A29"/>
    <mergeCell ref="A32:A36"/>
    <mergeCell ref="A30:H30"/>
    <mergeCell ref="C32:E32"/>
    <mergeCell ref="C33:E33"/>
    <mergeCell ref="C34:E34"/>
    <mergeCell ref="H12:H13"/>
    <mergeCell ref="A2:F2"/>
    <mergeCell ref="A6:B6"/>
    <mergeCell ref="B12:B13"/>
    <mergeCell ref="A3:B3"/>
    <mergeCell ref="A4:B4"/>
    <mergeCell ref="A5:B5"/>
  </mergeCells>
  <phoneticPr fontId="2" type="noConversion"/>
  <dataValidations count="1">
    <dataValidation type="list" allowBlank="1" showInputMessage="1" showErrorMessage="1" sqref="H14:H29 E4:E10">
      <formula1>$AF$4:$AF$6</formula1>
    </dataValidation>
  </dataValidations>
  <pageMargins left="0.35433070866141736" right="0.27559055118110237" top="0.51181102362204722" bottom="0.47244094488188981" header="0.51181102362204722" footer="0.51181102362204722"/>
  <pageSetup paperSize="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3"/>
    </sheetView>
  </sheetViews>
  <sheetFormatPr defaultRowHeight="12.75" customHeight="1"/>
  <cols>
    <col min="1" max="16384" width="9.140625" style="1"/>
  </cols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Elszámolás</vt:lpstr>
      <vt:lpstr>munkaoldal</vt:lpstr>
      <vt:lpstr>Elszámolás!Nyomtatási_terület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iuveges</dc:creator>
  <cp:lastModifiedBy>Forgacs.Andrea</cp:lastModifiedBy>
  <cp:lastPrinted>2013-10-09T09:49:05Z</cp:lastPrinted>
  <dcterms:created xsi:type="dcterms:W3CDTF">2013-01-11T07:42:57Z</dcterms:created>
  <dcterms:modified xsi:type="dcterms:W3CDTF">2013-11-21T12:33:18Z</dcterms:modified>
</cp:coreProperties>
</file>