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0\2020.03.26.-rendes\adat\"/>
    </mc:Choice>
  </mc:AlternateContent>
  <bookViews>
    <workbookView xWindow="0" yWindow="0" windowWidth="18645" windowHeight="8790" activeTab="2"/>
  </bookViews>
  <sheets>
    <sheet name="Immat-javak" sheetId="3" r:id="rId1"/>
    <sheet name="Ingatlanok" sheetId="1" r:id="rId2"/>
    <sheet name="Egyéb-eszközök" sheetId="2" r:id="rId3"/>
  </sheets>
  <definedNames>
    <definedName name="_Key1" localSheetId="2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0" hidden="1">#REF!</definedName>
    <definedName name="_Sort" hidden="1">#REF!</definedName>
    <definedName name="aa" localSheetId="2" hidden="1">#REF!</definedName>
    <definedName name="aa" localSheetId="0" hidden="1">#REF!</definedName>
    <definedName name="aa" hidden="1">#REF!</definedName>
    <definedName name="aaa" localSheetId="2" hidden="1">#REF!</definedName>
    <definedName name="aaa" localSheetId="0" hidden="1">#REF!</definedName>
    <definedName name="aaa" hidden="1">#REF!</definedName>
    <definedName name="aaaaa" localSheetId="2">#REF!</definedName>
    <definedName name="aaaaa" localSheetId="0">#REF!</definedName>
    <definedName name="aaaaa">#REF!</definedName>
    <definedName name="aaaaaa" localSheetId="2">#REF!</definedName>
    <definedName name="aaaaaa" localSheetId="0">#REF!</definedName>
    <definedName name="aaaaaa">#REF!</definedName>
    <definedName name="_xlnm.Database" localSheetId="2">#REF!</definedName>
    <definedName name="_xlnm.Database" localSheetId="0">#REF!</definedName>
    <definedName name="_xlnm.Database">#REF!</definedName>
    <definedName name="ADATBÁZIS_MÉ" localSheetId="2">#REF!</definedName>
    <definedName name="ADATBÁZIS_MÉ" localSheetId="0">#REF!</definedName>
    <definedName name="ADATBÁZIS_MÉ">#REF!</definedName>
    <definedName name="bevételek" localSheetId="2">#REF!</definedName>
    <definedName name="bevételek" localSheetId="0">#REF!</definedName>
    <definedName name="bevételek">#REF!</definedName>
    <definedName name="brutto" localSheetId="2">#REF!</definedName>
    <definedName name="brutto" localSheetId="0">#REF!</definedName>
    <definedName name="brutto">#REF!</definedName>
    <definedName name="ééé" localSheetId="2">#REF!</definedName>
    <definedName name="ééé" localSheetId="0">#REF!</definedName>
    <definedName name="ééé">#REF!</definedName>
    <definedName name="ellenőrzött" localSheetId="2">#REF!</definedName>
    <definedName name="ellenőrzött" localSheetId="0">#REF!</definedName>
    <definedName name="ellenőrzött">#REF!</definedName>
    <definedName name="eu" localSheetId="2">#REF!</definedName>
    <definedName name="eu" localSheetId="0">#REF!</definedName>
    <definedName name="eu">#REF!</definedName>
    <definedName name="f" localSheetId="2">#REF!</definedName>
    <definedName name="f" localSheetId="0">#REF!</definedName>
    <definedName name="f">#REF!</definedName>
    <definedName name="_xlnm.Criteria">#N/A</definedName>
    <definedName name="folyószla" localSheetId="2">#REF!</definedName>
    <definedName name="folyószla" localSheetId="0">#REF!</definedName>
    <definedName name="folyószla">#REF!</definedName>
    <definedName name="folyószla2" localSheetId="2">#REF!</definedName>
    <definedName name="folyószla2" localSheetId="0">#REF!</definedName>
    <definedName name="folyószla2">#REF!</definedName>
    <definedName name="hhhhhhhhhh" localSheetId="2">#REF!</definedName>
    <definedName name="hhhhhhhhhh" localSheetId="0">#REF!</definedName>
    <definedName name="hhhhhhhhhh">#REF!</definedName>
    <definedName name="hiány" localSheetId="2">#REF!</definedName>
    <definedName name="hiány" localSheetId="0">#REF!</definedName>
    <definedName name="hiány">#REF!</definedName>
    <definedName name="_xlnm.Extract">#N/A</definedName>
    <definedName name="KIGYŰJTÉS_MÉ">#N/A</definedName>
    <definedName name="kk">#N/A</definedName>
    <definedName name="KRITÉRIUM_MÉ">#N/A</definedName>
    <definedName name="mell" localSheetId="2">#REF!</definedName>
    <definedName name="mell" localSheetId="0">#REF!</definedName>
    <definedName name="mell">#REF!</definedName>
    <definedName name="mell1" localSheetId="2">#REF!</definedName>
    <definedName name="mell1" localSheetId="0">#REF!</definedName>
    <definedName name="mell1">#REF!</definedName>
    <definedName name="mell2" localSheetId="2">#REF!</definedName>
    <definedName name="mell2" localSheetId="0">#REF!</definedName>
    <definedName name="mell2">#REF!</definedName>
    <definedName name="melléklet" localSheetId="2">#REF!</definedName>
    <definedName name="melléklet" localSheetId="0">#REF!</definedName>
    <definedName name="melléklet">#REF!</definedName>
    <definedName name="négyes" localSheetId="2">#REF!</definedName>
    <definedName name="négyes" localSheetId="0">#REF!</definedName>
    <definedName name="négyes">#REF!</definedName>
    <definedName name="netto" localSheetId="2">#REF!</definedName>
    <definedName name="netto" localSheetId="0">#REF!</definedName>
    <definedName name="netto">#REF!</definedName>
    <definedName name="netto2" localSheetId="2">#REF!</definedName>
    <definedName name="netto2" localSheetId="0">#REF!</definedName>
    <definedName name="netto2">#REF!</definedName>
    <definedName name="_xlnm.Print_Titles" localSheetId="2">'Egyéb-eszközök'!$8:$10</definedName>
    <definedName name="_xlnm.Print_Titles" localSheetId="0">'Immat-javak'!$8:$10</definedName>
    <definedName name="_xlnm.Print_Titles" localSheetId="1">Ingatlanok!$8:$10</definedName>
    <definedName name="_xlnm.Print_Area" localSheetId="2">'Egyéb-eszközök'!$A$1:$J$41</definedName>
    <definedName name="_xlnm.Print_Area" localSheetId="0">'Immat-javak'!$A$1:$J$43</definedName>
    <definedName name="_xlnm.Print_Area" localSheetId="1">Ingatlanok!$A$1:$J$41</definedName>
    <definedName name="összegző_18" localSheetId="2">#REF!</definedName>
    <definedName name="összegző_18" localSheetId="0">#REF!</definedName>
    <definedName name="összegző_18">#REF!</definedName>
    <definedName name="q" localSheetId="2">#REF!</definedName>
    <definedName name="q" localSheetId="0">#REF!</definedName>
    <definedName name="q">#REF!</definedName>
    <definedName name="új4" localSheetId="2">#REF!</definedName>
    <definedName name="új4" localSheetId="0">#REF!</definedName>
    <definedName name="új4">#REF!</definedName>
    <definedName name="új4a" localSheetId="2">#REF!</definedName>
    <definedName name="új4a" localSheetId="0">#REF!</definedName>
    <definedName name="új4a">#REF!</definedName>
  </definedNames>
  <calcPr calcId="162913"/>
</workbook>
</file>

<file path=xl/calcChain.xml><?xml version="1.0" encoding="utf-8"?>
<calcChain xmlns="http://schemas.openxmlformats.org/spreadsheetml/2006/main">
  <c r="J37" i="2" l="1"/>
  <c r="J31" i="2"/>
  <c r="J26" i="2"/>
  <c r="J20" i="2"/>
  <c r="J15" i="2"/>
  <c r="I35" i="1" l="1"/>
  <c r="J35" i="1"/>
  <c r="J37" i="1" s="1"/>
  <c r="J31" i="1"/>
  <c r="J26" i="1"/>
  <c r="J20" i="1"/>
  <c r="J15" i="1"/>
  <c r="J31" i="3"/>
  <c r="J20" i="3"/>
  <c r="J15" i="3"/>
  <c r="C33" i="2" l="1"/>
  <c r="I31" i="2"/>
  <c r="H31" i="2"/>
  <c r="G31" i="2"/>
  <c r="F31" i="2"/>
  <c r="E31" i="2"/>
  <c r="D31" i="2"/>
  <c r="C31" i="2"/>
  <c r="I26" i="2"/>
  <c r="H26" i="2"/>
  <c r="G26" i="2"/>
  <c r="F26" i="2"/>
  <c r="E26" i="2"/>
  <c r="D26" i="2"/>
  <c r="C26" i="2"/>
  <c r="I20" i="2"/>
  <c r="H20" i="2"/>
  <c r="G20" i="2"/>
  <c r="F20" i="2"/>
  <c r="E20" i="2"/>
  <c r="D20" i="2"/>
  <c r="C20" i="2"/>
  <c r="I15" i="2"/>
  <c r="H15" i="2"/>
  <c r="G15" i="2"/>
  <c r="F15" i="2"/>
  <c r="E15" i="2"/>
  <c r="D15" i="2"/>
  <c r="C15" i="2"/>
  <c r="C21" i="2" l="1"/>
  <c r="C34" i="2" s="1"/>
  <c r="C32" i="2"/>
  <c r="F26" i="1" l="1"/>
  <c r="E26" i="1"/>
  <c r="G27" i="1"/>
  <c r="C32" i="1"/>
  <c r="D24" i="1" l="1"/>
  <c r="F35" i="1"/>
  <c r="E35" i="1"/>
  <c r="E23" i="3" l="1"/>
  <c r="C24" i="1" l="1"/>
  <c r="C26" i="1" s="1"/>
  <c r="C35" i="1" s="1"/>
  <c r="D23" i="1" l="1"/>
  <c r="D26" i="1" s="1"/>
  <c r="D35" i="1" s="1"/>
  <c r="C12" i="1"/>
  <c r="G15" i="1" l="1"/>
  <c r="F12" i="1" l="1"/>
  <c r="F36" i="1" l="1"/>
  <c r="E36" i="1"/>
  <c r="D36" i="1"/>
  <c r="C36" i="1"/>
  <c r="E12" i="1"/>
  <c r="D12" i="1"/>
  <c r="G36" i="1" l="1"/>
  <c r="H35" i="1" l="1"/>
  <c r="G35" i="1"/>
  <c r="E26" i="3" l="1"/>
  <c r="I12" i="1" l="1"/>
  <c r="H12" i="1"/>
  <c r="F15" i="3" l="1"/>
  <c r="H37" i="2" l="1"/>
  <c r="G37" i="2"/>
  <c r="D37" i="2"/>
  <c r="C37" i="2"/>
  <c r="F37" i="2"/>
  <c r="I37" i="2"/>
  <c r="E37" i="2"/>
  <c r="D22" i="2"/>
  <c r="D32" i="2" s="1"/>
  <c r="D11" i="2"/>
  <c r="C33" i="1"/>
  <c r="I31" i="1"/>
  <c r="H31" i="1"/>
  <c r="G31" i="1"/>
  <c r="F31" i="1"/>
  <c r="E31" i="1"/>
  <c r="D31" i="1"/>
  <c r="C31" i="1"/>
  <c r="I26" i="1"/>
  <c r="H26" i="1"/>
  <c r="G26" i="1"/>
  <c r="I20" i="1"/>
  <c r="H20" i="1"/>
  <c r="G20" i="1"/>
  <c r="F20" i="1"/>
  <c r="E20" i="1"/>
  <c r="D20" i="1"/>
  <c r="C20" i="1"/>
  <c r="I15" i="1"/>
  <c r="H15" i="1"/>
  <c r="F15" i="1"/>
  <c r="E15" i="1"/>
  <c r="D15" i="1"/>
  <c r="C15" i="1"/>
  <c r="C33" i="3"/>
  <c r="D26" i="3"/>
  <c r="C26" i="3"/>
  <c r="D15" i="3"/>
  <c r="E15" i="3"/>
  <c r="H15" i="3"/>
  <c r="I15" i="3"/>
  <c r="C15" i="3"/>
  <c r="I31" i="3"/>
  <c r="H31" i="3"/>
  <c r="G31" i="3"/>
  <c r="F31" i="3"/>
  <c r="E31" i="3"/>
  <c r="D31" i="3"/>
  <c r="C31" i="3"/>
  <c r="I20" i="3"/>
  <c r="H20" i="3"/>
  <c r="G20" i="3"/>
  <c r="F20" i="3"/>
  <c r="E20" i="3"/>
  <c r="D20" i="3"/>
  <c r="C20" i="3"/>
  <c r="C21" i="1" l="1"/>
  <c r="C34" i="1" s="1"/>
  <c r="D21" i="2"/>
  <c r="D34" i="2" s="1"/>
  <c r="D33" i="2"/>
  <c r="E37" i="1"/>
  <c r="C37" i="1"/>
  <c r="G37" i="1"/>
  <c r="F37" i="1"/>
  <c r="D37" i="1"/>
  <c r="I37" i="1"/>
  <c r="H37" i="1"/>
  <c r="D11" i="1"/>
  <c r="H37" i="3"/>
  <c r="D37" i="3"/>
  <c r="E37" i="3"/>
  <c r="C32" i="3"/>
  <c r="D22" i="3" s="1"/>
  <c r="D32" i="3" s="1"/>
  <c r="E22" i="3" s="1"/>
  <c r="E32" i="3" s="1"/>
  <c r="F22" i="3" s="1"/>
  <c r="C37" i="3"/>
  <c r="C21" i="3"/>
  <c r="G37" i="3"/>
  <c r="F37" i="3"/>
  <c r="E22" i="2" l="1"/>
  <c r="D22" i="1"/>
  <c r="D32" i="1" s="1"/>
  <c r="D21" i="1"/>
  <c r="D34" i="1" s="1"/>
  <c r="C34" i="3"/>
  <c r="D11" i="3"/>
  <c r="E32" i="2" l="1"/>
  <c r="F22" i="2" s="1"/>
  <c r="E11" i="2"/>
  <c r="D33" i="1"/>
  <c r="E11" i="1"/>
  <c r="E21" i="1" s="1"/>
  <c r="D33" i="3"/>
  <c r="D21" i="3"/>
  <c r="F32" i="2" l="1"/>
  <c r="G22" i="2" s="1"/>
  <c r="E21" i="2"/>
  <c r="E33" i="2"/>
  <c r="E22" i="1"/>
  <c r="F11" i="1"/>
  <c r="D34" i="3"/>
  <c r="E11" i="3"/>
  <c r="G32" i="2" l="1"/>
  <c r="H22" i="2" s="1"/>
  <c r="E34" i="2"/>
  <c r="F11" i="2"/>
  <c r="E32" i="1"/>
  <c r="F22" i="1" s="1"/>
  <c r="E33" i="1"/>
  <c r="F21" i="1"/>
  <c r="E33" i="3"/>
  <c r="E21" i="3"/>
  <c r="H32" i="2" l="1"/>
  <c r="I22" i="2" s="1"/>
  <c r="I32" i="2" s="1"/>
  <c r="J22" i="2" s="1"/>
  <c r="J32" i="2" s="1"/>
  <c r="F21" i="2"/>
  <c r="F33" i="2"/>
  <c r="F32" i="1"/>
  <c r="G22" i="1" s="1"/>
  <c r="G32" i="1" s="1"/>
  <c r="F33" i="1"/>
  <c r="E34" i="1"/>
  <c r="G11" i="1"/>
  <c r="E34" i="3"/>
  <c r="F11" i="3"/>
  <c r="F23" i="3" s="1"/>
  <c r="F26" i="3" s="1"/>
  <c r="F32" i="3" s="1"/>
  <c r="G22" i="3" s="1"/>
  <c r="F34" i="2" l="1"/>
  <c r="G11" i="2"/>
  <c r="F34" i="1"/>
  <c r="H22" i="1"/>
  <c r="G21" i="1"/>
  <c r="G34" i="1" s="1"/>
  <c r="G33" i="1"/>
  <c r="F33" i="3"/>
  <c r="F21" i="3"/>
  <c r="G21" i="2" l="1"/>
  <c r="G33" i="2"/>
  <c r="H32" i="1"/>
  <c r="H11" i="1"/>
  <c r="H33" i="1" s="1"/>
  <c r="F34" i="3"/>
  <c r="G11" i="3"/>
  <c r="G23" i="3" s="1"/>
  <c r="G34" i="2" l="1"/>
  <c r="H11" i="2"/>
  <c r="G26" i="3"/>
  <c r="G32" i="3" s="1"/>
  <c r="H22" i="3" s="1"/>
  <c r="G21" i="3"/>
  <c r="I22" i="1"/>
  <c r="I32" i="1" s="1"/>
  <c r="J22" i="1" s="1"/>
  <c r="J32" i="1" s="1"/>
  <c r="H21" i="1"/>
  <c r="H34" i="1" s="1"/>
  <c r="G33" i="3"/>
  <c r="H21" i="2" l="1"/>
  <c r="H33" i="2"/>
  <c r="I11" i="1"/>
  <c r="H11" i="3"/>
  <c r="G34" i="3"/>
  <c r="H23" i="3" l="1"/>
  <c r="H26" i="3" s="1"/>
  <c r="H32" i="3" s="1"/>
  <c r="I22" i="3" s="1"/>
  <c r="H34" i="2"/>
  <c r="I11" i="2"/>
  <c r="I33" i="1"/>
  <c r="I21" i="1"/>
  <c r="H33" i="3"/>
  <c r="H21" i="3"/>
  <c r="I34" i="1" l="1"/>
  <c r="J11" i="1"/>
  <c r="I21" i="2"/>
  <c r="I33" i="2"/>
  <c r="I11" i="3"/>
  <c r="H34" i="3"/>
  <c r="I34" i="2" l="1"/>
  <c r="J11" i="2"/>
  <c r="J21" i="1"/>
  <c r="J34" i="1" s="1"/>
  <c r="J33" i="1"/>
  <c r="I26" i="3"/>
  <c r="I21" i="3"/>
  <c r="I33" i="3"/>
  <c r="J21" i="2" l="1"/>
  <c r="J34" i="2" s="1"/>
  <c r="J33" i="2"/>
  <c r="I32" i="3"/>
  <c r="J22" i="3" s="1"/>
  <c r="I35" i="3"/>
  <c r="I37" i="3" s="1"/>
  <c r="I34" i="3"/>
  <c r="J11" i="3"/>
  <c r="J33" i="3" l="1"/>
  <c r="J21" i="3"/>
  <c r="J26" i="3"/>
  <c r="J32" i="3" l="1"/>
  <c r="J35" i="3"/>
  <c r="J37" i="3" s="1"/>
  <c r="J34" i="3"/>
  <c r="M34" i="1" s="1"/>
</calcChain>
</file>

<file path=xl/comments1.xml><?xml version="1.0" encoding="utf-8"?>
<comments xmlns="http://schemas.openxmlformats.org/spreadsheetml/2006/main">
  <authors>
    <author>Burián Gábor</author>
    <author>Buricza Zsuzsa</author>
    <author>Csillik Kriszta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Az évi beruházás valójában csak a következő évben került be a bruttó értékbe. Következő évi vagyonkez.vétel tartalmazza.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Az évi beruházás valójában csak a következő évben került be a bruttó értékbe. Következő évi vagyonkez.vétel tartalmazza.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Az évi beruházás valójában csak a következő évben került be a bruttó értékbe. Következő évi vagyonkez.vétel tartalmazza.</t>
        </r>
      </text>
    </comment>
    <comment ref="J13" authorId="0" shapeId="0">
      <text>
        <r>
          <rPr>
            <b/>
            <sz val="9"/>
            <color indexed="81"/>
            <rFont val="Tahoma"/>
            <family val="2"/>
            <charset val="238"/>
          </rPr>
          <t>Az évi beruházás valójában csak a következő évben került be a bruttó értékbe. Következő évi vagyonkez.vétel tartalmazza.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38"/>
          </rPr>
          <t>2012-2015 beruházás
kivezetése</t>
        </r>
      </text>
    </comment>
    <comment ref="C21" authorId="1" shapeId="0">
      <text>
        <r>
          <rPr>
            <b/>
            <sz val="9"/>
            <color indexed="81"/>
            <rFont val="Tahoma"/>
            <family val="2"/>
            <charset val="238"/>
          </rPr>
          <t>Buricza Zsuzsa:</t>
        </r>
        <r>
          <rPr>
            <sz val="9"/>
            <color indexed="81"/>
            <rFont val="Tahoma"/>
            <family val="2"/>
            <charset val="238"/>
          </rPr>
          <t xml:space="preserve">
=2012.évi vagyonleltár értékével
</t>
        </r>
      </text>
    </comment>
    <comment ref="D21" authorId="1" shapeId="0">
      <text>
        <r>
          <rPr>
            <b/>
            <sz val="9"/>
            <color indexed="81"/>
            <rFont val="Tahoma"/>
            <family val="2"/>
            <charset val="238"/>
          </rPr>
          <t>Buricza Zsuzsa:</t>
        </r>
        <r>
          <rPr>
            <sz val="9"/>
            <color indexed="81"/>
            <rFont val="Tahoma"/>
            <family val="2"/>
            <charset val="238"/>
          </rPr>
          <t xml:space="preserve">
=2013. évi vagyonleltár bruttó értékével
</t>
        </r>
      </text>
    </comment>
    <comment ref="C23" authorId="1" shapeId="0">
      <text>
        <r>
          <rPr>
            <b/>
            <sz val="9"/>
            <color indexed="81"/>
            <rFont val="Tahoma"/>
            <family val="2"/>
            <charset val="238"/>
          </rPr>
          <t>Buricza Zsuzsa:</t>
        </r>
        <r>
          <rPr>
            <sz val="9"/>
            <color indexed="81"/>
            <rFont val="Tahoma"/>
            <family val="2"/>
            <charset val="238"/>
          </rPr>
          <t xml:space="preserve">
=2012.évi vagyonleltárban elszámolt halmozott écs-vel
</t>
        </r>
      </text>
    </comment>
    <comment ref="C24" authorId="2" shapeId="0">
      <text>
        <r>
          <rPr>
            <b/>
            <sz val="9"/>
            <color indexed="81"/>
            <rFont val="Tahoma"/>
            <family val="2"/>
            <charset val="238"/>
          </rPr>
          <t>Csillik Kriszta:</t>
        </r>
        <r>
          <rPr>
            <sz val="9"/>
            <color indexed="81"/>
            <rFont val="Tahoma"/>
            <family val="2"/>
            <charset val="238"/>
          </rPr>
          <t xml:space="preserve">
átvételkori écs-egyösszegű écs valamint az egyéb eszközök értékcsökkenése
</t>
        </r>
      </text>
    </comment>
    <comment ref="C34" authorId="1" shapeId="0">
      <text>
        <r>
          <rPr>
            <b/>
            <sz val="9"/>
            <color indexed="81"/>
            <rFont val="Tahoma"/>
            <family val="2"/>
            <charset val="238"/>
          </rPr>
          <t>Buricza Zsuzsa:</t>
        </r>
        <r>
          <rPr>
            <sz val="9"/>
            <color indexed="81"/>
            <rFont val="Tahoma"/>
            <family val="2"/>
            <charset val="238"/>
          </rPr>
          <t xml:space="preserve">
=2012.évi vagyonleltár értékével
</t>
        </r>
      </text>
    </comment>
    <comment ref="C35" authorId="1" shapeId="0">
      <text>
        <r>
          <rPr>
            <b/>
            <sz val="9"/>
            <color indexed="81"/>
            <rFont val="Tahoma"/>
            <family val="2"/>
            <charset val="238"/>
          </rPr>
          <t>Buricza Zsuzsa:</t>
        </r>
        <r>
          <rPr>
            <sz val="9"/>
            <color indexed="81"/>
            <rFont val="Tahoma"/>
            <family val="2"/>
            <charset val="238"/>
          </rPr>
          <t xml:space="preserve">
62.507Ft a saját beruházás écs-je, nem visszapótlási köt.
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238"/>
          </rPr>
          <t>2012-2015 összevont elszámolása:
1232-N1/2015 számla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  <charset val="238"/>
          </rPr>
          <t>számlák alapján:
2013-N2/2016
2504-N2/2016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 számla alapján 2386-N2/2017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  <charset val="238"/>
          </rPr>
          <t>várható befejezett beruházás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  <charset val="238"/>
          </rPr>
          <t>várható befejezett beruházás</t>
        </r>
      </text>
    </comment>
  </commentList>
</comments>
</file>

<file path=xl/sharedStrings.xml><?xml version="1.0" encoding="utf-8"?>
<sst xmlns="http://schemas.openxmlformats.org/spreadsheetml/2006/main" count="233" uniqueCount="68">
  <si>
    <t>Sor-szám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</si>
  <si>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</si>
  <si>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</si>
  <si>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</si>
  <si>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</si>
  <si>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</si>
  <si>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</si>
  <si>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</si>
  <si>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</si>
  <si>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</si>
  <si>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Bruttó érték január 1-jén</t>
  </si>
  <si>
    <t>Növekedés (+)</t>
  </si>
  <si>
    <t>Csökkenés (-)</t>
  </si>
  <si>
    <t>10.</t>
  </si>
  <si>
    <t>Bruttó érték december 31-én</t>
  </si>
  <si>
    <t>11.</t>
  </si>
  <si>
    <t>12.</t>
  </si>
  <si>
    <t>13.</t>
  </si>
  <si>
    <t>Halmozott értékcsökkenés január 1-jén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</si>
  <si>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</si>
  <si>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</si>
  <si>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</si>
  <si>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</si>
  <si>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</si>
  <si>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</si>
  <si>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</si>
  <si>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</si>
  <si>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</si>
  <si>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</si>
  <si>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</si>
  <si>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</si>
  <si>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</si>
  <si>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</si>
  <si>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</si>
  <si>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Alkalmazott éves, csoportra jellemző értékcsökkenési leírás(ok) mértéke (%)</t>
  </si>
  <si>
    <t>Dunakeszi Közüzemi Nonprofit Kft.</t>
  </si>
  <si>
    <t>2012. év</t>
  </si>
  <si>
    <t>2013. év</t>
  </si>
  <si>
    <t>2014. év</t>
  </si>
  <si>
    <t>2015. év</t>
  </si>
  <si>
    <t>2016. év</t>
  </si>
  <si>
    <t>2017. év</t>
  </si>
  <si>
    <t>2018. év</t>
  </si>
  <si>
    <t>Évközi vagyonkezelésbe vétel</t>
  </si>
  <si>
    <t>Felújítás, Beruházás</t>
  </si>
  <si>
    <t xml:space="preserve">Visszaadás az Önkormányzat részére </t>
  </si>
  <si>
    <t>Selejtezés</t>
  </si>
  <si>
    <t>Eladás</t>
  </si>
  <si>
    <t>Átsorolás</t>
  </si>
  <si>
    <t>Terv szerinti értékcsökkenés</t>
  </si>
  <si>
    <t>Terven felüli értékcsökkenés</t>
  </si>
  <si>
    <t>Értékcsökkenés növekedése (+)</t>
  </si>
  <si>
    <t>Értékcsökkenés csökkenése (-)</t>
  </si>
  <si>
    <t>Halmozott értékcsökkenés december 31-én</t>
  </si>
  <si>
    <t>Nettó érték január 1-én</t>
  </si>
  <si>
    <t>Nettó érték december 31-én</t>
  </si>
  <si>
    <t>Tárgyévi visszapótlási kötelezettség</t>
  </si>
  <si>
    <t>Tárgyévi visszapótlási kötelezettség teljesítése</t>
  </si>
  <si>
    <t>A visszapótlási kötelezettség teljesítésének egyenlege</t>
  </si>
  <si>
    <t>Megnevezés</t>
  </si>
  <si>
    <t xml:space="preserve">PMH átvett ingatlanok nyitó écs </t>
  </si>
  <si>
    <t>Saját beruházás écs.</t>
  </si>
  <si>
    <t>ok</t>
  </si>
  <si>
    <t xml:space="preserve">Kimutatás a társaság által vagyonkezelésbe vett immateriális javak állományáról a 2012-2019. üzleti években </t>
  </si>
  <si>
    <t xml:space="preserve">Kimutatás a társaság által vagyonkezelésbe vett ingatlanok állományáról a 2012-2019. üzleti években </t>
  </si>
  <si>
    <t xml:space="preserve">Kimutatás a társaság által vagyonkezelésbe vett műszaki és egyéb berendezések állományáról a 2012-2019. üzleti években </t>
  </si>
  <si>
    <t>2019. év</t>
  </si>
  <si>
    <t>Immat+Ingatlan nettó záró 2019: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</si>
</sst>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#,##0.0"/>
    <numFmt numFmtId="165" formatCode="_-* #,##0.00\ [$€-1]_-;\-* #,##0.00\ [$€-1]_-;_-* &quot;-&quot;??\ [$€-1]_-"/>
  </numFmts>
  <fonts count="23">
    <font>
      <sz val="10"/>
      <name val="Arial"/>
      <charset val="238"/>
    </font>
    <font>
      <sz val="10"/>
      <name val="Cambria"/>
      <family val="2"/>
      <charset val="238"/>
      <scheme val="major"/>
    </font>
    <font>
      <sz val="8"/>
      <name val="Cambria"/>
      <family val="2"/>
      <charset val="238"/>
      <scheme val="major"/>
    </font>
    <font>
      <b/>
      <sz val="11"/>
      <name val="Cambria"/>
      <family val="2"/>
      <charset val="238"/>
      <scheme val="major"/>
    </font>
    <font>
      <sz val="9"/>
      <name val="Cambria"/>
      <family val="2"/>
      <charset val="238"/>
      <scheme val="major"/>
    </font>
    <font>
      <b/>
      <sz val="10"/>
      <name val="Cambria"/>
      <family val="2"/>
      <charset val="238"/>
      <scheme val="major"/>
    </font>
    <font>
      <b/>
      <sz val="10"/>
      <name val="Calibri"/>
      <family val="2"/>
      <charset val="238"/>
      <scheme val="minor"/>
    </font>
    <font>
      <b/>
      <sz val="9"/>
      <name val="Cambria"/>
      <family val="2"/>
      <charset val="238"/>
      <scheme val="major"/>
    </font>
    <font>
      <sz val="10"/>
      <name val="StoneInformal"/>
      <charset val="238"/>
    </font>
    <font>
      <i/>
      <sz val="10"/>
      <name val="Cambria"/>
      <family val="2"/>
      <charset val="238"/>
      <scheme val="maj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4"/>
      <name val="Cambria"/>
      <family val="2"/>
      <charset val="238"/>
      <scheme val="major"/>
    </font>
    <font>
      <b/>
      <sz val="14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3"/>
      <name val="Cambria"/>
      <family val="2"/>
      <charset val="238"/>
      <scheme val="maj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165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44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7" fillId="0" borderId="0" xfId="0" applyFont="1" applyFill="1" applyAlignment="1">
      <alignment vertical="top"/>
    </xf>
    <xf numFmtId="0" fontId="4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0" fillId="0" borderId="16" xfId="0" quotePrefix="1" applyFont="1" applyBorder="1" applyAlignment="1" applyProtection="1">
      <alignment vertical="center" wrapText="1"/>
    </xf>
    <xf numFmtId="164" fontId="10" fillId="0" borderId="16" xfId="0" applyNumberFormat="1" applyFont="1" applyBorder="1" applyAlignment="1" applyProtection="1">
      <alignment horizontal="center" vertical="center"/>
      <protection locked="0"/>
    </xf>
    <xf numFmtId="164" fontId="10" fillId="0" borderId="17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center"/>
    </xf>
    <xf numFmtId="0" fontId="1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1" fillId="0" borderId="25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vertical="center"/>
    </xf>
    <xf numFmtId="0" fontId="19" fillId="0" borderId="3" xfId="0" applyFont="1" applyBorder="1" applyAlignment="1" applyProtection="1">
      <alignment vertical="center"/>
    </xf>
    <xf numFmtId="0" fontId="20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3" fontId="5" fillId="0" borderId="1" xfId="0" applyNumberFormat="1" applyFont="1" applyBorder="1" applyAlignment="1" applyProtection="1">
      <alignment horizontal="right" vertical="center"/>
      <protection locked="0"/>
    </xf>
    <xf numFmtId="3" fontId="1" fillId="0" borderId="4" xfId="0" applyNumberFormat="1" applyFont="1" applyBorder="1" applyAlignment="1" applyProtection="1">
      <alignment horizontal="right" vertical="center"/>
      <protection locked="0"/>
    </xf>
    <xf numFmtId="3" fontId="1" fillId="0" borderId="15" xfId="0" applyNumberFormat="1" applyFont="1" applyBorder="1" applyAlignment="1" applyProtection="1">
      <alignment horizontal="right" vertical="center"/>
      <protection locked="0"/>
    </xf>
    <xf numFmtId="3" fontId="5" fillId="0" borderId="2" xfId="0" applyNumberFormat="1" applyFont="1" applyBorder="1" applyAlignment="1" applyProtection="1">
      <alignment horizontal="right" vertical="center"/>
      <protection locked="0"/>
    </xf>
    <xf numFmtId="3" fontId="5" fillId="0" borderId="21" xfId="0" applyNumberFormat="1" applyFont="1" applyBorder="1" applyAlignment="1" applyProtection="1">
      <alignment horizontal="right" vertical="center"/>
      <protection locked="0"/>
    </xf>
    <xf numFmtId="3" fontId="5" fillId="0" borderId="23" xfId="0" applyNumberFormat="1" applyFont="1" applyBorder="1" applyAlignment="1" applyProtection="1">
      <alignment horizontal="right" vertical="center"/>
      <protection locked="0"/>
    </xf>
    <xf numFmtId="3" fontId="5" fillId="0" borderId="24" xfId="0" applyNumberFormat="1" applyFont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 vertical="center"/>
      <protection locked="0"/>
    </xf>
    <xf numFmtId="3" fontId="5" fillId="0" borderId="12" xfId="0" applyNumberFormat="1" applyFont="1" applyBorder="1" applyAlignment="1" applyProtection="1">
      <alignment horizontal="right" vertical="center"/>
      <protection locked="0"/>
    </xf>
    <xf numFmtId="3" fontId="1" fillId="0" borderId="23" xfId="0" applyNumberFormat="1" applyFont="1" applyBorder="1" applyAlignment="1" applyProtection="1">
      <alignment horizontal="right" vertical="center"/>
      <protection locked="0"/>
    </xf>
    <xf numFmtId="3" fontId="1" fillId="0" borderId="24" xfId="0" applyNumberFormat="1" applyFont="1" applyBorder="1" applyAlignment="1" applyProtection="1">
      <alignment horizontal="right" vertical="center"/>
      <protection locked="0"/>
    </xf>
    <xf numFmtId="3" fontId="1" fillId="0" borderId="3" xfId="0" applyNumberFormat="1" applyFont="1" applyBorder="1" applyAlignment="1" applyProtection="1">
      <alignment horizontal="right" vertical="center"/>
      <protection locked="0"/>
    </xf>
    <xf numFmtId="3" fontId="1" fillId="0" borderId="12" xfId="0" applyNumberFormat="1" applyFont="1" applyBorder="1" applyAlignment="1" applyProtection="1">
      <alignment horizontal="right" vertical="center"/>
      <protection locked="0"/>
    </xf>
    <xf numFmtId="3" fontId="18" fillId="0" borderId="1" xfId="0" applyNumberFormat="1" applyFont="1" applyBorder="1" applyAlignment="1" applyProtection="1">
      <alignment horizontal="right" vertical="center"/>
      <protection locked="0"/>
    </xf>
    <xf numFmtId="3" fontId="18" fillId="0" borderId="10" xfId="0" applyNumberFormat="1" applyFont="1" applyBorder="1" applyAlignment="1" applyProtection="1">
      <alignment horizontal="right" vertical="center"/>
      <protection locked="0"/>
    </xf>
    <xf numFmtId="3" fontId="18" fillId="0" borderId="4" xfId="0" applyNumberFormat="1" applyFont="1" applyBorder="1" applyAlignment="1" applyProtection="1">
      <alignment horizontal="right" vertical="center"/>
      <protection locked="0"/>
    </xf>
    <xf numFmtId="3" fontId="18" fillId="0" borderId="15" xfId="0" applyNumberFormat="1" applyFont="1" applyBorder="1" applyAlignment="1" applyProtection="1">
      <alignment horizontal="right" vertical="center"/>
      <protection locked="0"/>
    </xf>
    <xf numFmtId="3" fontId="19" fillId="0" borderId="3" xfId="0" applyNumberFormat="1" applyFont="1" applyBorder="1" applyAlignment="1" applyProtection="1">
      <alignment horizontal="right" vertical="center"/>
      <protection locked="0"/>
    </xf>
    <xf numFmtId="3" fontId="19" fillId="0" borderId="12" xfId="0" applyNumberFormat="1" applyFont="1" applyBorder="1" applyAlignment="1" applyProtection="1">
      <alignment horizontal="right" vertical="center"/>
      <protection locked="0"/>
    </xf>
    <xf numFmtId="3" fontId="5" fillId="0" borderId="10" xfId="0" applyNumberFormat="1" applyFont="1" applyBorder="1" applyAlignment="1" applyProtection="1">
      <alignment horizontal="right" vertical="center"/>
      <protection locked="0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 applyProtection="1">
      <alignment vertical="center"/>
    </xf>
    <xf numFmtId="0" fontId="1" fillId="2" borderId="0" xfId="0" applyFont="1" applyFill="1" applyAlignment="1">
      <alignment vertical="center"/>
    </xf>
    <xf numFmtId="3" fontId="1" fillId="0" borderId="0" xfId="0" applyNumberFormat="1" applyFont="1" applyAlignment="1">
      <alignment vertical="center" wrapText="1"/>
    </xf>
    <xf numFmtId="3" fontId="8" fillId="0" borderId="0" xfId="0" applyNumberFormat="1" applyFont="1" applyAlignment="1" applyProtection="1">
      <alignment vertical="center"/>
    </xf>
    <xf numFmtId="3" fontId="7" fillId="0" borderId="0" xfId="0" applyNumberFormat="1" applyFont="1" applyAlignment="1" applyProtection="1">
      <alignment vertical="center"/>
    </xf>
    <xf numFmtId="3" fontId="11" fillId="0" borderId="0" xfId="0" applyNumberFormat="1" applyFont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right" vertical="center"/>
      <protection locked="0"/>
    </xf>
    <xf numFmtId="3" fontId="1" fillId="2" borderId="4" xfId="0" applyNumberFormat="1" applyFont="1" applyFill="1" applyBorder="1" applyAlignment="1" applyProtection="1">
      <alignment horizontal="right" vertical="center"/>
      <protection locked="0"/>
    </xf>
    <xf numFmtId="3" fontId="5" fillId="2" borderId="2" xfId="0" applyNumberFormat="1" applyFont="1" applyFill="1" applyBorder="1" applyAlignment="1" applyProtection="1">
      <alignment horizontal="right" vertical="center"/>
      <protection locked="0"/>
    </xf>
    <xf numFmtId="3" fontId="5" fillId="2" borderId="23" xfId="0" applyNumberFormat="1" applyFont="1" applyFill="1" applyBorder="1" applyAlignment="1" applyProtection="1">
      <alignment horizontal="right" vertical="center"/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1" fillId="2" borderId="23" xfId="0" applyNumberFormat="1" applyFont="1" applyFill="1" applyBorder="1" applyAlignment="1" applyProtection="1">
      <alignment horizontal="right" vertical="center"/>
      <protection locked="0"/>
    </xf>
    <xf numFmtId="3" fontId="1" fillId="2" borderId="3" xfId="0" applyNumberFormat="1" applyFont="1" applyFill="1" applyBorder="1" applyAlignment="1" applyProtection="1">
      <alignment horizontal="right" vertical="center"/>
      <protection locked="0"/>
    </xf>
    <xf numFmtId="3" fontId="18" fillId="2" borderId="1" xfId="0" applyNumberFormat="1" applyFont="1" applyFill="1" applyBorder="1" applyAlignment="1" applyProtection="1">
      <alignment horizontal="right" vertical="center"/>
      <protection locked="0"/>
    </xf>
    <xf numFmtId="3" fontId="18" fillId="2" borderId="4" xfId="0" applyNumberFormat="1" applyFont="1" applyFill="1" applyBorder="1" applyAlignment="1" applyProtection="1">
      <alignment horizontal="right" vertical="center"/>
      <protection locked="0"/>
    </xf>
    <xf numFmtId="3" fontId="19" fillId="2" borderId="3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right" vertical="center"/>
      <protection locked="0"/>
    </xf>
    <xf numFmtId="3" fontId="5" fillId="0" borderId="10" xfId="0" applyNumberFormat="1" applyFont="1" applyFill="1" applyBorder="1" applyAlignment="1" applyProtection="1">
      <alignment horizontal="right" vertical="center"/>
      <protection locked="0"/>
    </xf>
    <xf numFmtId="3" fontId="1" fillId="0" borderId="4" xfId="0" applyNumberFormat="1" applyFont="1" applyFill="1" applyBorder="1" applyAlignment="1" applyProtection="1">
      <alignment horizontal="right" vertical="center"/>
      <protection locked="0"/>
    </xf>
    <xf numFmtId="3" fontId="1" fillId="0" borderId="15" xfId="0" applyNumberFormat="1" applyFont="1" applyFill="1" applyBorder="1" applyAlignment="1" applyProtection="1">
      <alignment horizontal="right" vertical="center"/>
      <protection locked="0"/>
    </xf>
    <xf numFmtId="3" fontId="5" fillId="0" borderId="2" xfId="0" applyNumberFormat="1" applyFont="1" applyFill="1" applyBorder="1" applyAlignment="1" applyProtection="1">
      <alignment horizontal="right" vertical="center"/>
      <protection locked="0"/>
    </xf>
    <xf numFmtId="3" fontId="5" fillId="0" borderId="21" xfId="0" applyNumberFormat="1" applyFont="1" applyFill="1" applyBorder="1" applyAlignment="1" applyProtection="1">
      <alignment horizontal="right" vertical="center"/>
      <protection locked="0"/>
    </xf>
    <xf numFmtId="3" fontId="5" fillId="0" borderId="23" xfId="0" applyNumberFormat="1" applyFont="1" applyFill="1" applyBorder="1" applyAlignment="1" applyProtection="1">
      <alignment horizontal="right" vertical="center"/>
      <protection locked="0"/>
    </xf>
    <xf numFmtId="3" fontId="5" fillId="0" borderId="24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12" xfId="0" applyNumberFormat="1" applyFont="1" applyFill="1" applyBorder="1" applyAlignment="1" applyProtection="1">
      <alignment horizontal="right" vertical="center"/>
      <protection locked="0"/>
    </xf>
    <xf numFmtId="3" fontId="1" fillId="0" borderId="23" xfId="0" applyNumberFormat="1" applyFont="1" applyFill="1" applyBorder="1" applyAlignment="1" applyProtection="1">
      <alignment horizontal="right" vertical="center"/>
      <protection locked="0"/>
    </xf>
    <xf numFmtId="3" fontId="1" fillId="0" borderId="24" xfId="0" applyNumberFormat="1" applyFont="1" applyFill="1" applyBorder="1" applyAlignment="1" applyProtection="1">
      <alignment horizontal="right" vertical="center"/>
      <protection locked="0"/>
    </xf>
    <xf numFmtId="3" fontId="1" fillId="0" borderId="3" xfId="0" applyNumberFormat="1" applyFont="1" applyFill="1" applyBorder="1" applyAlignment="1" applyProtection="1">
      <alignment horizontal="right" vertical="center"/>
      <protection locked="0"/>
    </xf>
    <xf numFmtId="3" fontId="1" fillId="0" borderId="12" xfId="0" applyNumberFormat="1" applyFont="1" applyFill="1" applyBorder="1" applyAlignment="1" applyProtection="1">
      <alignment horizontal="right" vertical="center"/>
      <protection locked="0"/>
    </xf>
    <xf numFmtId="3" fontId="18" fillId="0" borderId="1" xfId="0" applyNumberFormat="1" applyFont="1" applyFill="1" applyBorder="1" applyAlignment="1" applyProtection="1">
      <alignment horizontal="right" vertical="center"/>
      <protection locked="0"/>
    </xf>
    <xf numFmtId="3" fontId="18" fillId="0" borderId="10" xfId="0" applyNumberFormat="1" applyFont="1" applyFill="1" applyBorder="1" applyAlignment="1" applyProtection="1">
      <alignment horizontal="right" vertical="center"/>
      <protection locked="0"/>
    </xf>
    <xf numFmtId="3" fontId="18" fillId="0" borderId="4" xfId="0" applyNumberFormat="1" applyFont="1" applyFill="1" applyBorder="1" applyAlignment="1" applyProtection="1">
      <alignment horizontal="right" vertical="center"/>
      <protection locked="0"/>
    </xf>
    <xf numFmtId="3" fontId="18" fillId="0" borderId="15" xfId="0" applyNumberFormat="1" applyFont="1" applyFill="1" applyBorder="1" applyAlignment="1" applyProtection="1">
      <alignment horizontal="right" vertical="center"/>
      <protection locked="0"/>
    </xf>
    <xf numFmtId="3" fontId="19" fillId="0" borderId="3" xfId="0" applyNumberFormat="1" applyFont="1" applyFill="1" applyBorder="1" applyAlignment="1" applyProtection="1">
      <alignment horizontal="right" vertical="center"/>
      <protection locked="0"/>
    </xf>
    <xf numFmtId="3" fontId="19" fillId="0" borderId="12" xfId="0" applyNumberFormat="1" applyFont="1" applyFill="1" applyBorder="1" applyAlignment="1" applyProtection="1">
      <alignment horizontal="right" vertical="center"/>
      <protection locked="0"/>
    </xf>
    <xf numFmtId="164" fontId="10" fillId="0" borderId="16" xfId="0" applyNumberFormat="1" applyFont="1" applyFill="1" applyBorder="1" applyAlignment="1" applyProtection="1">
      <alignment horizontal="center" vertical="center"/>
      <protection locked="0"/>
    </xf>
    <xf numFmtId="164" fontId="10" fillId="0" borderId="17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Border="1" applyAlignment="1" applyProtection="1">
      <alignment vertical="center"/>
    </xf>
    <xf numFmtId="0" fontId="20" fillId="0" borderId="0" xfId="0" applyFont="1" applyFill="1" applyAlignment="1">
      <alignment horizontal="center" vertical="top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>
      <alignment horizontal="left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7">
    <cellStyle name="Euro" xfId="1"/>
    <cellStyle name="Excel Built-in Normal" xfId="2"/>
    <cellStyle name="Ezres 2" xfId="3"/>
    <cellStyle name="Ezres 3" xfId="4"/>
    <cellStyle name="Ezres 4" xfId="5"/>
    <cellStyle name="Ezres 5" xfId="6"/>
    <cellStyle name="Normál" xfId="0" builtinId="0"/>
    <cellStyle name="Normál 2" xfId="7"/>
    <cellStyle name="Normál 3" xfId="8"/>
    <cellStyle name="Normál 4" xfId="9"/>
    <cellStyle name="Normál 4 2" xfId="10"/>
    <cellStyle name="Normál 5" xfId="11"/>
    <cellStyle name="Normál 6" xfId="12"/>
    <cellStyle name="Normal_2 Overdue cases" xfId="13"/>
    <cellStyle name="Pénznem 2" xfId="14"/>
    <cellStyle name="Százalék 2" xfId="15"/>
    <cellStyle name="Százalék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zoomScaleSheetLayoutView="100" workbookViewId="0">
      <selection sqref="A1:B1"/>
    </sheetView>
  </sheetViews>
  <sheetFormatPr defaultColWidth="9.140625" defaultRowHeight="12.75"/>
  <cols>
    <col min="1" max="1" width="5.28515625" style="2" customWidth="1"/>
    <col min="2" max="2" width="50.7109375" style="1" customWidth="1"/>
    <col min="3" max="4" width="14.28515625" style="1" customWidth="1"/>
    <col min="5" max="5" width="15.140625" style="1" customWidth="1"/>
    <col min="6" max="10" width="14.28515625" style="1" customWidth="1"/>
    <col min="11" max="11" width="2.85546875" style="1" customWidth="1"/>
    <col min="12" max="16384" width="9.140625" style="1"/>
  </cols>
  <sheetData>
    <row r="1" spans="1:13" ht="25.5" customHeight="1">
      <c r="A1" s="106" t="s">
        <v>35</v>
      </c>
      <c r="B1" s="106"/>
      <c r="C1" s="40"/>
      <c r="D1" s="40"/>
      <c r="E1" s="40"/>
      <c r="F1" s="40"/>
      <c r="G1" s="40"/>
      <c r="H1" s="40"/>
      <c r="I1" s="40"/>
      <c r="J1" s="40"/>
    </row>
    <row r="2" spans="1:13" ht="9" customHeight="1">
      <c r="H2" s="113"/>
      <c r="I2" s="113"/>
      <c r="J2" s="113"/>
    </row>
    <row r="3" spans="1:13" s="3" customFormat="1" ht="1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3" ht="15.75" customHeight="1">
      <c r="A4" s="115" t="s">
        <v>63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3" ht="15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3" ht="8.25" customHeight="1">
      <c r="A6" s="4"/>
      <c r="B6" s="4"/>
      <c r="C6" s="4"/>
      <c r="D6" s="4"/>
      <c r="E6" s="4"/>
      <c r="F6" s="4"/>
      <c r="G6" s="4"/>
      <c r="H6" s="4"/>
      <c r="I6" s="79"/>
      <c r="J6" s="4"/>
    </row>
    <row r="7" spans="1:13" ht="13.5" thickBot="1">
      <c r="M7" s="5"/>
    </row>
    <row r="8" spans="1:13" s="7" customFormat="1" ht="24.75" customHeight="1" thickTop="1">
      <c r="A8" s="110" t="s">
        <v>0</v>
      </c>
      <c r="B8" s="107" t="s">
        <v>59</v>
      </c>
      <c r="C8" s="107" t="s">
        <v>36</v>
      </c>
      <c r="D8" s="107" t="s">
        <v>37</v>
      </c>
      <c r="E8" s="107" t="s">
        <v>38</v>
      </c>
      <c r="F8" s="107" t="s">
        <v>39</v>
      </c>
      <c r="G8" s="107" t="s">
        <v>40</v>
      </c>
      <c r="H8" s="107" t="s">
        <v>41</v>
      </c>
      <c r="I8" s="107" t="s">
        <v>42</v>
      </c>
      <c r="J8" s="120" t="s">
        <v>66</v>
      </c>
      <c r="K8" s="6"/>
      <c r="L8" s="6"/>
    </row>
    <row r="9" spans="1:13" s="7" customFormat="1" ht="27.75" customHeight="1">
      <c r="A9" s="111"/>
      <c r="B9" s="108"/>
      <c r="C9" s="108"/>
      <c r="D9" s="108"/>
      <c r="E9" s="108"/>
      <c r="F9" s="108"/>
      <c r="G9" s="108"/>
      <c r="H9" s="108"/>
      <c r="I9" s="108"/>
      <c r="J9" s="121"/>
      <c r="K9" s="6"/>
      <c r="L9" s="6"/>
    </row>
    <row r="10" spans="1:13" s="10" customFormat="1" thickBot="1">
      <c r="A10" s="112"/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23" t="s">
        <v>9</v>
      </c>
      <c r="K10" s="9"/>
      <c r="L10" s="9"/>
    </row>
    <row r="11" spans="1:13" s="13" customFormat="1">
      <c r="A11" s="24" t="s">
        <v>1</v>
      </c>
      <c r="B11" s="11" t="s">
        <v>10</v>
      </c>
      <c r="C11" s="42">
        <v>0</v>
      </c>
      <c r="D11" s="42">
        <f t="shared" ref="D11:H11" si="0">C21</f>
        <v>0</v>
      </c>
      <c r="E11" s="42">
        <f t="shared" si="0"/>
        <v>0</v>
      </c>
      <c r="F11" s="42">
        <f t="shared" si="0"/>
        <v>19637130</v>
      </c>
      <c r="G11" s="42">
        <f t="shared" si="0"/>
        <v>19637130</v>
      </c>
      <c r="H11" s="42">
        <f t="shared" si="0"/>
        <v>19637130</v>
      </c>
      <c r="I11" s="42">
        <f>H21</f>
        <v>19637130</v>
      </c>
      <c r="J11" s="48">
        <f>I21</f>
        <v>19637130</v>
      </c>
      <c r="K11" s="12"/>
      <c r="L11" s="12"/>
    </row>
    <row r="12" spans="1:13" s="13" customFormat="1">
      <c r="A12" s="25" t="s">
        <v>2</v>
      </c>
      <c r="B12" s="14" t="s">
        <v>43</v>
      </c>
      <c r="C12" s="43"/>
      <c r="D12" s="43"/>
      <c r="E12" s="43">
        <v>19637130</v>
      </c>
      <c r="F12" s="43"/>
      <c r="G12" s="43"/>
      <c r="H12" s="43"/>
      <c r="I12" s="43"/>
      <c r="J12" s="44"/>
      <c r="K12" s="12"/>
      <c r="L12" s="12"/>
    </row>
    <row r="13" spans="1:13" s="13" customFormat="1">
      <c r="A13" s="25" t="s">
        <v>3</v>
      </c>
      <c r="B13" s="15" t="s">
        <v>44</v>
      </c>
      <c r="C13" s="43"/>
      <c r="D13" s="43"/>
      <c r="E13" s="43"/>
      <c r="F13" s="43"/>
      <c r="G13" s="43"/>
      <c r="H13" s="43"/>
      <c r="I13" s="43"/>
      <c r="J13" s="44"/>
      <c r="K13" s="12"/>
      <c r="L13" s="12"/>
    </row>
    <row r="14" spans="1:13" s="13" customFormat="1">
      <c r="A14" s="24" t="s">
        <v>4</v>
      </c>
      <c r="B14" s="15" t="s">
        <v>48</v>
      </c>
      <c r="C14" s="42"/>
      <c r="D14" s="42"/>
      <c r="E14" s="42"/>
      <c r="F14" s="42"/>
      <c r="G14" s="42"/>
      <c r="H14" s="43"/>
      <c r="I14" s="43"/>
      <c r="J14" s="44"/>
      <c r="K14" s="12"/>
      <c r="L14" s="12"/>
    </row>
    <row r="15" spans="1:13" s="13" customFormat="1">
      <c r="A15" s="25" t="s">
        <v>5</v>
      </c>
      <c r="B15" s="16" t="s">
        <v>11</v>
      </c>
      <c r="C15" s="43">
        <f>SUM(C12:C14)</f>
        <v>0</v>
      </c>
      <c r="D15" s="43">
        <f t="shared" ref="D15:H15" si="1">SUM(D12:D14)</f>
        <v>0</v>
      </c>
      <c r="E15" s="43">
        <f t="shared" si="1"/>
        <v>19637130</v>
      </c>
      <c r="F15" s="43">
        <f t="shared" si="1"/>
        <v>0</v>
      </c>
      <c r="G15" s="43"/>
      <c r="H15" s="43">
        <f t="shared" si="1"/>
        <v>0</v>
      </c>
      <c r="I15" s="43">
        <f>SUM(I12:I14)</f>
        <v>0</v>
      </c>
      <c r="J15" s="44">
        <f>SUM(J12:J14)</f>
        <v>0</v>
      </c>
      <c r="K15" s="12"/>
      <c r="L15" s="12"/>
    </row>
    <row r="16" spans="1:13" s="13" customFormat="1">
      <c r="A16" s="25" t="s">
        <v>6</v>
      </c>
      <c r="B16" s="14" t="s">
        <v>45</v>
      </c>
      <c r="C16" s="43"/>
      <c r="D16" s="43"/>
      <c r="E16" s="43"/>
      <c r="F16" s="43"/>
      <c r="G16" s="43"/>
      <c r="H16" s="43"/>
      <c r="I16" s="43"/>
      <c r="J16" s="44"/>
      <c r="K16" s="12"/>
      <c r="L16" s="12"/>
    </row>
    <row r="17" spans="1:12" s="13" customFormat="1">
      <c r="A17" s="24" t="s">
        <v>7</v>
      </c>
      <c r="B17" s="15" t="s">
        <v>46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4">
        <v>0</v>
      </c>
      <c r="K17" s="12"/>
      <c r="L17" s="12"/>
    </row>
    <row r="18" spans="1:12" s="13" customFormat="1">
      <c r="A18" s="25" t="s">
        <v>8</v>
      </c>
      <c r="B18" s="15" t="s">
        <v>47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4">
        <v>0</v>
      </c>
      <c r="K18" s="12"/>
      <c r="L18" s="12"/>
    </row>
    <row r="19" spans="1:12" s="13" customFormat="1">
      <c r="A19" s="25" t="s">
        <v>9</v>
      </c>
      <c r="B19" s="15" t="s">
        <v>48</v>
      </c>
      <c r="C19" s="43"/>
      <c r="D19" s="43"/>
      <c r="E19" s="43"/>
      <c r="F19" s="43"/>
      <c r="G19" s="43"/>
      <c r="H19" s="43"/>
      <c r="I19" s="43"/>
      <c r="J19" s="44"/>
      <c r="K19" s="12"/>
      <c r="L19" s="12"/>
    </row>
    <row r="20" spans="1:12" s="13" customFormat="1">
      <c r="A20" s="24" t="s">
        <v>13</v>
      </c>
      <c r="B20" s="16" t="s">
        <v>12</v>
      </c>
      <c r="C20" s="43">
        <f>SUM(C16:C19)</f>
        <v>0</v>
      </c>
      <c r="D20" s="43">
        <f t="shared" ref="D20:H20" si="2">SUM(D16:D19)</f>
        <v>0</v>
      </c>
      <c r="E20" s="43">
        <f t="shared" si="2"/>
        <v>0</v>
      </c>
      <c r="F20" s="43">
        <f t="shared" si="2"/>
        <v>0</v>
      </c>
      <c r="G20" s="43">
        <f t="shared" si="2"/>
        <v>0</v>
      </c>
      <c r="H20" s="43">
        <f t="shared" si="2"/>
        <v>0</v>
      </c>
      <c r="I20" s="43">
        <f>SUM(I16:I19)</f>
        <v>0</v>
      </c>
      <c r="J20" s="44">
        <f>SUM(J16:J19)</f>
        <v>0</v>
      </c>
      <c r="K20" s="12"/>
      <c r="L20" s="12"/>
    </row>
    <row r="21" spans="1:12" s="13" customFormat="1" ht="13.5" thickBot="1">
      <c r="A21" s="31" t="s">
        <v>15</v>
      </c>
      <c r="B21" s="32" t="s">
        <v>14</v>
      </c>
      <c r="C21" s="45">
        <f>C11+C15-C20</f>
        <v>0</v>
      </c>
      <c r="D21" s="45">
        <f t="shared" ref="D21:H21" si="3">D11+D15-D20</f>
        <v>0</v>
      </c>
      <c r="E21" s="45">
        <f t="shared" si="3"/>
        <v>19637130</v>
      </c>
      <c r="F21" s="45">
        <f t="shared" si="3"/>
        <v>19637130</v>
      </c>
      <c r="G21" s="45">
        <f>+G11+G14</f>
        <v>19637130</v>
      </c>
      <c r="H21" s="45">
        <f t="shared" si="3"/>
        <v>19637130</v>
      </c>
      <c r="I21" s="45">
        <f>I11+I15-I20</f>
        <v>19637130</v>
      </c>
      <c r="J21" s="46">
        <f>J11+J15-J20</f>
        <v>19637130</v>
      </c>
      <c r="K21" s="12"/>
      <c r="L21" s="12"/>
    </row>
    <row r="22" spans="1:12" s="13" customFormat="1">
      <c r="A22" s="33" t="s">
        <v>16</v>
      </c>
      <c r="B22" s="34" t="s">
        <v>18</v>
      </c>
      <c r="C22" s="47"/>
      <c r="D22" s="47">
        <f>C32</f>
        <v>0</v>
      </c>
      <c r="E22" s="47">
        <f>D32</f>
        <v>0</v>
      </c>
      <c r="F22" s="47">
        <f>E32</f>
        <v>148488.98301369863</v>
      </c>
      <c r="G22" s="47">
        <f t="shared" ref="G22:H22" si="4">F32</f>
        <v>737602.88301369862</v>
      </c>
      <c r="H22" s="47">
        <f t="shared" si="4"/>
        <v>1326716.7830136986</v>
      </c>
      <c r="I22" s="47">
        <f>H32</f>
        <v>1915830.6830136986</v>
      </c>
      <c r="J22" s="48">
        <f>I32</f>
        <v>2504944.6830136986</v>
      </c>
      <c r="K22" s="12"/>
      <c r="L22" s="12"/>
    </row>
    <row r="23" spans="1:12" s="13" customFormat="1">
      <c r="A23" s="24" t="s">
        <v>17</v>
      </c>
      <c r="B23" s="15" t="s">
        <v>49</v>
      </c>
      <c r="C23" s="43"/>
      <c r="D23" s="43"/>
      <c r="E23" s="43">
        <f>E12*3%/365*92</f>
        <v>148488.98301369863</v>
      </c>
      <c r="F23" s="43">
        <f>F11*3%</f>
        <v>589113.9</v>
      </c>
      <c r="G23" s="43">
        <f>G11*3%</f>
        <v>589113.9</v>
      </c>
      <c r="H23" s="43">
        <f>H11*3%</f>
        <v>589113.9</v>
      </c>
      <c r="I23" s="43">
        <v>589114</v>
      </c>
      <c r="J23" s="43">
        <v>589114</v>
      </c>
      <c r="K23" s="12"/>
      <c r="L23" s="12"/>
    </row>
    <row r="24" spans="1:12" s="13" customFormat="1">
      <c r="A24" s="25" t="s">
        <v>19</v>
      </c>
      <c r="B24" s="15" t="s">
        <v>50</v>
      </c>
      <c r="C24" s="43"/>
      <c r="D24" s="43"/>
      <c r="E24" s="43"/>
      <c r="F24" s="43"/>
      <c r="G24" s="43"/>
      <c r="H24" s="43"/>
      <c r="I24" s="43"/>
      <c r="J24" s="44"/>
      <c r="K24" s="12"/>
      <c r="L24" s="12"/>
    </row>
    <row r="25" spans="1:12" s="13" customFormat="1">
      <c r="A25" s="24" t="s">
        <v>20</v>
      </c>
      <c r="B25" s="15" t="s">
        <v>48</v>
      </c>
      <c r="C25" s="43"/>
      <c r="D25" s="43"/>
      <c r="E25" s="43"/>
      <c r="F25" s="43"/>
      <c r="G25" s="43"/>
      <c r="H25" s="43"/>
      <c r="I25" s="43"/>
      <c r="J25" s="44"/>
      <c r="K25" s="12"/>
      <c r="L25" s="12"/>
    </row>
    <row r="26" spans="1:12" s="13" customFormat="1">
      <c r="A26" s="25" t="s">
        <v>21</v>
      </c>
      <c r="B26" s="16" t="s">
        <v>51</v>
      </c>
      <c r="C26" s="43">
        <f>SUM(C23:C25)</f>
        <v>0</v>
      </c>
      <c r="D26" s="43">
        <f t="shared" ref="D26:H26" si="5">SUM(D23:D25)</f>
        <v>0</v>
      </c>
      <c r="E26" s="43">
        <f t="shared" si="5"/>
        <v>148488.98301369863</v>
      </c>
      <c r="F26" s="43">
        <f t="shared" si="5"/>
        <v>589113.9</v>
      </c>
      <c r="G26" s="43">
        <f t="shared" si="5"/>
        <v>589113.9</v>
      </c>
      <c r="H26" s="43">
        <f t="shared" si="5"/>
        <v>589113.9</v>
      </c>
      <c r="I26" s="43">
        <f>SUM(I23:I25)</f>
        <v>589114</v>
      </c>
      <c r="J26" s="44">
        <f>SUM(J23:J25)</f>
        <v>589114</v>
      </c>
      <c r="K26" s="12"/>
      <c r="L26" s="12"/>
    </row>
    <row r="27" spans="1:12" s="13" customFormat="1">
      <c r="A27" s="25" t="s">
        <v>22</v>
      </c>
      <c r="B27" s="14" t="s">
        <v>45</v>
      </c>
      <c r="C27" s="43"/>
      <c r="D27" s="43"/>
      <c r="E27" s="43"/>
      <c r="F27" s="43"/>
      <c r="G27" s="43"/>
      <c r="H27" s="43"/>
      <c r="I27" s="43"/>
      <c r="J27" s="44"/>
      <c r="K27" s="12"/>
      <c r="L27" s="12"/>
    </row>
    <row r="28" spans="1:12" s="13" customFormat="1">
      <c r="A28" s="24" t="s">
        <v>23</v>
      </c>
      <c r="B28" s="15" t="s">
        <v>46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4">
        <v>0</v>
      </c>
      <c r="K28" s="12"/>
      <c r="L28" s="12"/>
    </row>
    <row r="29" spans="1:12" s="13" customFormat="1">
      <c r="A29" s="25" t="s">
        <v>24</v>
      </c>
      <c r="B29" s="15" t="s">
        <v>47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4">
        <v>0</v>
      </c>
      <c r="K29" s="12"/>
      <c r="L29" s="12"/>
    </row>
    <row r="30" spans="1:12" s="13" customFormat="1">
      <c r="A30" s="25" t="s">
        <v>25</v>
      </c>
      <c r="B30" s="15" t="s">
        <v>48</v>
      </c>
      <c r="C30" s="43"/>
      <c r="D30" s="43"/>
      <c r="E30" s="43"/>
      <c r="F30" s="43"/>
      <c r="G30" s="43"/>
      <c r="H30" s="43"/>
      <c r="I30" s="43"/>
      <c r="J30" s="44"/>
      <c r="K30" s="12"/>
      <c r="L30" s="12"/>
    </row>
    <row r="31" spans="1:12" s="13" customFormat="1">
      <c r="A31" s="24" t="s">
        <v>26</v>
      </c>
      <c r="B31" s="16" t="s">
        <v>52</v>
      </c>
      <c r="C31" s="43">
        <f>SUM(C27:C30)</f>
        <v>0</v>
      </c>
      <c r="D31" s="43">
        <f t="shared" ref="D31:H31" si="6">SUM(D27:D30)</f>
        <v>0</v>
      </c>
      <c r="E31" s="43">
        <f t="shared" si="6"/>
        <v>0</v>
      </c>
      <c r="F31" s="43">
        <f t="shared" si="6"/>
        <v>0</v>
      </c>
      <c r="G31" s="43">
        <f t="shared" si="6"/>
        <v>0</v>
      </c>
      <c r="H31" s="43">
        <f t="shared" si="6"/>
        <v>0</v>
      </c>
      <c r="I31" s="43">
        <f>SUM(I27:I30)</f>
        <v>0</v>
      </c>
      <c r="J31" s="44">
        <f>SUM(J27:J30)</f>
        <v>0</v>
      </c>
      <c r="K31" s="12"/>
      <c r="L31" s="12"/>
    </row>
    <row r="32" spans="1:12" s="13" customFormat="1" ht="13.5" thickBot="1">
      <c r="A32" s="35" t="s">
        <v>27</v>
      </c>
      <c r="B32" s="36" t="s">
        <v>53</v>
      </c>
      <c r="C32" s="49">
        <f>C22+C26-C31</f>
        <v>0</v>
      </c>
      <c r="D32" s="49">
        <f t="shared" ref="D32:H32" si="7">D22+D26-D31</f>
        <v>0</v>
      </c>
      <c r="E32" s="49">
        <f t="shared" si="7"/>
        <v>148488.98301369863</v>
      </c>
      <c r="F32" s="49">
        <f t="shared" si="7"/>
        <v>737602.88301369862</v>
      </c>
      <c r="G32" s="49">
        <f t="shared" si="7"/>
        <v>1326716.7830136986</v>
      </c>
      <c r="H32" s="49">
        <f t="shared" si="7"/>
        <v>1915830.6830136986</v>
      </c>
      <c r="I32" s="49">
        <f>I22+I26-I31</f>
        <v>2504944.6830136986</v>
      </c>
      <c r="J32" s="50">
        <f>J22+J26-J31</f>
        <v>3094058.6830136986</v>
      </c>
      <c r="K32" s="12"/>
      <c r="L32" s="12"/>
    </row>
    <row r="33" spans="1:12" s="13" customFormat="1">
      <c r="A33" s="33" t="s">
        <v>28</v>
      </c>
      <c r="B33" s="34" t="s">
        <v>54</v>
      </c>
      <c r="C33" s="51">
        <f>C11-C22</f>
        <v>0</v>
      </c>
      <c r="D33" s="51">
        <f t="shared" ref="D33:H33" si="8">D11-D22</f>
        <v>0</v>
      </c>
      <c r="E33" s="51">
        <f t="shared" si="8"/>
        <v>0</v>
      </c>
      <c r="F33" s="51">
        <f t="shared" si="8"/>
        <v>19488641.016986303</v>
      </c>
      <c r="G33" s="51">
        <f t="shared" si="8"/>
        <v>18899527.116986301</v>
      </c>
      <c r="H33" s="51">
        <f t="shared" si="8"/>
        <v>18310413.216986302</v>
      </c>
      <c r="I33" s="51">
        <f>I11-I22</f>
        <v>17721299.3169863</v>
      </c>
      <c r="J33" s="52">
        <f>J11-J22</f>
        <v>17132185.3169863</v>
      </c>
      <c r="K33" s="12"/>
      <c r="L33" s="12"/>
    </row>
    <row r="34" spans="1:12" s="13" customFormat="1" ht="13.5" thickBot="1">
      <c r="A34" s="37" t="s">
        <v>29</v>
      </c>
      <c r="B34" s="36" t="s">
        <v>55</v>
      </c>
      <c r="C34" s="53">
        <f>C21-C32</f>
        <v>0</v>
      </c>
      <c r="D34" s="53">
        <f t="shared" ref="D34:H34" si="9">D21-D32</f>
        <v>0</v>
      </c>
      <c r="E34" s="53">
        <f t="shared" si="9"/>
        <v>19488641.016986303</v>
      </c>
      <c r="F34" s="53">
        <f t="shared" si="9"/>
        <v>18899527.116986301</v>
      </c>
      <c r="G34" s="53">
        <f t="shared" si="9"/>
        <v>18310413.216986302</v>
      </c>
      <c r="H34" s="53">
        <f t="shared" si="9"/>
        <v>17721299.3169863</v>
      </c>
      <c r="I34" s="53">
        <f>I21-I32</f>
        <v>17132185.3169863</v>
      </c>
      <c r="J34" s="54">
        <f>J21-J32</f>
        <v>16543071.316986302</v>
      </c>
      <c r="K34" s="12"/>
      <c r="L34" s="12"/>
    </row>
    <row r="35" spans="1:12" s="13" customFormat="1">
      <c r="A35" s="24" t="s">
        <v>30</v>
      </c>
      <c r="B35" s="38" t="s">
        <v>56</v>
      </c>
      <c r="C35" s="55"/>
      <c r="D35" s="55"/>
      <c r="E35" s="55"/>
      <c r="F35" s="55"/>
      <c r="G35" s="55"/>
      <c r="H35" s="55"/>
      <c r="I35" s="55">
        <f>SUM(H26:I26)</f>
        <v>1178227.8999999999</v>
      </c>
      <c r="J35" s="56">
        <f>J26</f>
        <v>589114</v>
      </c>
      <c r="K35" s="12"/>
      <c r="L35" s="12"/>
    </row>
    <row r="36" spans="1:12" s="13" customFormat="1">
      <c r="A36" s="25" t="s">
        <v>31</v>
      </c>
      <c r="B36" s="15" t="s">
        <v>57</v>
      </c>
      <c r="C36" s="57"/>
      <c r="D36" s="57"/>
      <c r="E36" s="57"/>
      <c r="F36" s="57"/>
      <c r="G36" s="57"/>
      <c r="H36" s="57"/>
      <c r="I36" s="57"/>
      <c r="J36" s="58"/>
      <c r="K36" s="12"/>
      <c r="L36" s="12"/>
    </row>
    <row r="37" spans="1:12" s="13" customFormat="1" ht="13.5" thickBot="1">
      <c r="A37" s="29" t="s">
        <v>32</v>
      </c>
      <c r="B37" s="39" t="s">
        <v>58</v>
      </c>
      <c r="C37" s="59">
        <f>C36-C35</f>
        <v>0</v>
      </c>
      <c r="D37" s="59">
        <f t="shared" ref="D37:H37" si="10">D36-D35</f>
        <v>0</v>
      </c>
      <c r="E37" s="59">
        <f t="shared" si="10"/>
        <v>0</v>
      </c>
      <c r="F37" s="59">
        <f t="shared" si="10"/>
        <v>0</v>
      </c>
      <c r="G37" s="59">
        <f t="shared" si="10"/>
        <v>0</v>
      </c>
      <c r="H37" s="59">
        <f t="shared" si="10"/>
        <v>0</v>
      </c>
      <c r="I37" s="59">
        <f>I36-I35</f>
        <v>-1178227.8999999999</v>
      </c>
      <c r="J37" s="60">
        <f>J36-J35</f>
        <v>-589114</v>
      </c>
      <c r="K37" s="12"/>
      <c r="L37" s="12"/>
    </row>
    <row r="38" spans="1:12" s="17" customFormat="1" ht="26.25" thickBot="1">
      <c r="A38" s="30" t="s">
        <v>33</v>
      </c>
      <c r="B38" s="26" t="s">
        <v>34</v>
      </c>
      <c r="C38" s="27"/>
      <c r="D38" s="27"/>
      <c r="E38" s="27"/>
      <c r="F38" s="27"/>
      <c r="G38" s="27"/>
      <c r="H38" s="27"/>
      <c r="I38" s="27"/>
      <c r="J38" s="28"/>
    </row>
    <row r="39" spans="1:12" s="3" customFormat="1" ht="13.5" thickTop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</row>
    <row r="40" spans="1:12" s="18" customForma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</row>
    <row r="41" spans="1:12" s="3" customFormat="1" ht="6.75" customHeight="1"/>
    <row r="42" spans="1:12" s="18" customFormat="1">
      <c r="A42" s="119"/>
      <c r="B42" s="119"/>
      <c r="I42" s="80"/>
    </row>
    <row r="43" spans="1:12" s="18" customFormat="1">
      <c r="A43" s="19"/>
      <c r="B43" s="20"/>
      <c r="G43" s="117"/>
      <c r="H43" s="117"/>
      <c r="I43" s="117"/>
      <c r="J43" s="117"/>
    </row>
    <row r="44" spans="1:12">
      <c r="B44" s="3"/>
      <c r="C44" s="3"/>
      <c r="D44" s="3"/>
      <c r="E44" s="3"/>
      <c r="F44" s="3"/>
      <c r="G44" s="3"/>
      <c r="H44" s="3"/>
      <c r="I44" s="3"/>
      <c r="J44" s="3"/>
    </row>
    <row r="45" spans="1:12">
      <c r="B45" s="3"/>
      <c r="C45" s="3"/>
      <c r="D45" s="21"/>
      <c r="E45" s="3"/>
      <c r="F45" s="3"/>
      <c r="G45" s="3"/>
      <c r="H45" s="3"/>
      <c r="I45" s="3"/>
      <c r="J45" s="3"/>
    </row>
  </sheetData>
  <mergeCells count="19">
    <mergeCell ref="G43:J43"/>
    <mergeCell ref="A40:J40"/>
    <mergeCell ref="A42:B42"/>
    <mergeCell ref="J8:J9"/>
    <mergeCell ref="A1:B1"/>
    <mergeCell ref="G8:G9"/>
    <mergeCell ref="H8:H9"/>
    <mergeCell ref="I8:I9"/>
    <mergeCell ref="A39:J39"/>
    <mergeCell ref="A8:A10"/>
    <mergeCell ref="B8:B9"/>
    <mergeCell ref="C8:C9"/>
    <mergeCell ref="D8:D9"/>
    <mergeCell ref="E8:E9"/>
    <mergeCell ref="F8:F9"/>
    <mergeCell ref="H2:J2"/>
    <mergeCell ref="A3:J3"/>
    <mergeCell ref="A4:J4"/>
    <mergeCell ref="A5:J5"/>
  </mergeCells>
  <printOptions horizontalCentered="1"/>
  <pageMargins left="0.39370078740157483" right="0.39370078740157483" top="0.78740157480314965" bottom="0.55118110236220474" header="0.39370078740157483" footer="0.31496062992125984"/>
  <pageSetup paperSize="9" scale="80" orientation="landscape" r:id="rId1"/>
  <headerFooter alignWithMargins="0">
    <oddHeader xml:space="preserve">&amp;R&amp;9 </oddHeader>
    <oddFooter>&amp;C&amp;"Calibri Light,Normál"&amp;P/&amp;N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4"/>
  <sheetViews>
    <sheetView zoomScaleNormal="100" zoomScaleSheetLayoutView="100" workbookViewId="0">
      <selection sqref="A1:B1"/>
    </sheetView>
  </sheetViews>
  <sheetFormatPr defaultColWidth="9.140625" defaultRowHeight="12.75"/>
  <cols>
    <col min="1" max="1" width="5.28515625" style="2" customWidth="1"/>
    <col min="2" max="2" width="50.7109375" style="1" customWidth="1"/>
    <col min="3" max="4" width="14.28515625" style="1" customWidth="1"/>
    <col min="5" max="5" width="15.140625" style="1" customWidth="1"/>
    <col min="6" max="10" width="14.28515625" style="1" customWidth="1"/>
    <col min="11" max="11" width="2.85546875" style="1" customWidth="1"/>
    <col min="12" max="12" width="9.140625" style="1"/>
    <col min="13" max="13" width="13.5703125" style="1" bestFit="1" customWidth="1"/>
    <col min="14" max="15" width="13.42578125" style="1" bestFit="1" customWidth="1"/>
    <col min="16" max="16" width="12.7109375" style="1" bestFit="1" customWidth="1"/>
    <col min="17" max="17" width="9.140625" style="1"/>
    <col min="18" max="19" width="13.42578125" style="1" bestFit="1" customWidth="1"/>
    <col min="20" max="16384" width="9.140625" style="1"/>
  </cols>
  <sheetData>
    <row r="1" spans="1:20" ht="25.5" customHeight="1">
      <c r="A1" s="106" t="s">
        <v>35</v>
      </c>
      <c r="B1" s="106"/>
      <c r="C1" s="41"/>
      <c r="D1" s="41"/>
      <c r="E1" s="41"/>
      <c r="F1" s="41"/>
      <c r="H1" s="122"/>
      <c r="I1" s="122"/>
      <c r="J1" s="122"/>
    </row>
    <row r="2" spans="1:20" ht="9" customHeight="1">
      <c r="H2" s="113"/>
      <c r="I2" s="113"/>
      <c r="J2" s="113"/>
    </row>
    <row r="3" spans="1:20" s="3" customFormat="1" ht="1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20" ht="15.75" customHeight="1">
      <c r="A4" s="115" t="s">
        <v>64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20" ht="15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20" ht="8.25" customHeight="1">
      <c r="A6" s="4"/>
      <c r="B6" s="4"/>
      <c r="C6" s="4"/>
      <c r="D6" s="4"/>
      <c r="E6" s="4"/>
      <c r="F6" s="4"/>
      <c r="G6" s="4"/>
      <c r="H6" s="4"/>
      <c r="I6" s="79"/>
      <c r="J6" s="4"/>
    </row>
    <row r="7" spans="1:20" ht="13.5" thickBot="1">
      <c r="M7" s="5"/>
    </row>
    <row r="8" spans="1:20" s="7" customFormat="1" ht="24.75" customHeight="1" thickTop="1">
      <c r="A8" s="110" t="s">
        <v>0</v>
      </c>
      <c r="B8" s="107" t="s">
        <v>59</v>
      </c>
      <c r="C8" s="107" t="s">
        <v>36</v>
      </c>
      <c r="D8" s="107" t="s">
        <v>37</v>
      </c>
      <c r="E8" s="107" t="s">
        <v>38</v>
      </c>
      <c r="F8" s="107" t="s">
        <v>39</v>
      </c>
      <c r="G8" s="107" t="s">
        <v>40</v>
      </c>
      <c r="H8" s="107" t="s">
        <v>41</v>
      </c>
      <c r="I8" s="107" t="s">
        <v>42</v>
      </c>
      <c r="J8" s="120" t="s">
        <v>66</v>
      </c>
      <c r="K8" s="6"/>
      <c r="L8" s="6"/>
    </row>
    <row r="9" spans="1:20" s="7" customFormat="1" ht="27.75" customHeight="1">
      <c r="A9" s="111"/>
      <c r="B9" s="108"/>
      <c r="C9" s="108"/>
      <c r="D9" s="108"/>
      <c r="E9" s="108"/>
      <c r="F9" s="108"/>
      <c r="G9" s="108"/>
      <c r="H9" s="108"/>
      <c r="I9" s="108"/>
      <c r="J9" s="121"/>
      <c r="K9" s="6"/>
      <c r="L9" s="6"/>
    </row>
    <row r="10" spans="1:20" s="10" customFormat="1" ht="12.75" customHeight="1" thickBot="1">
      <c r="A10" s="112"/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23" t="s">
        <v>9</v>
      </c>
      <c r="K10" s="9"/>
      <c r="L10" s="9"/>
      <c r="M10" s="67"/>
      <c r="N10" s="67"/>
      <c r="O10" s="67"/>
      <c r="P10" s="67"/>
      <c r="Q10" s="67"/>
      <c r="R10" s="67"/>
      <c r="S10" s="67"/>
      <c r="T10" s="67"/>
    </row>
    <row r="11" spans="1:20" s="13" customFormat="1">
      <c r="A11" s="24" t="s">
        <v>1</v>
      </c>
      <c r="B11" s="11" t="s">
        <v>10</v>
      </c>
      <c r="C11" s="69">
        <v>0</v>
      </c>
      <c r="D11" s="69">
        <f t="shared" ref="D11:H11" si="0">C21</f>
        <v>1518440491</v>
      </c>
      <c r="E11" s="69">
        <f t="shared" si="0"/>
        <v>6278182061</v>
      </c>
      <c r="F11" s="69">
        <f t="shared" si="0"/>
        <v>7494717675</v>
      </c>
      <c r="G11" s="69">
        <f t="shared" si="0"/>
        <v>8092791741</v>
      </c>
      <c r="H11" s="69">
        <f t="shared" si="0"/>
        <v>3119786881</v>
      </c>
      <c r="I11" s="69">
        <f>H21</f>
        <v>3225592587</v>
      </c>
      <c r="J11" s="61">
        <f>I21</f>
        <v>3342242426</v>
      </c>
      <c r="K11" s="12"/>
      <c r="L11" s="12"/>
      <c r="M11" s="66"/>
      <c r="N11" s="66"/>
      <c r="O11" s="66"/>
      <c r="P11" s="66"/>
      <c r="Q11" s="66"/>
      <c r="R11" s="66"/>
      <c r="S11" s="66"/>
      <c r="T11" s="66"/>
    </row>
    <row r="12" spans="1:20" s="13" customFormat="1">
      <c r="A12" s="25" t="s">
        <v>2</v>
      </c>
      <c r="B12" s="14" t="s">
        <v>43</v>
      </c>
      <c r="C12" s="70">
        <f>1518440491-C13</f>
        <v>1486990737</v>
      </c>
      <c r="D12" s="70">
        <f>4759741570-D13</f>
        <v>4662790270</v>
      </c>
      <c r="E12" s="70">
        <f>1222891077-E13</f>
        <v>740511210</v>
      </c>
      <c r="F12" s="70">
        <f>1418274470-F13</f>
        <v>1208854987</v>
      </c>
      <c r="G12" s="70">
        <v>475251377</v>
      </c>
      <c r="H12" s="70">
        <f>666998018-G13</f>
        <v>666998018</v>
      </c>
      <c r="I12" s="70">
        <f>240887265-H13</f>
        <v>240887265</v>
      </c>
      <c r="J12" s="44">
        <v>26647218</v>
      </c>
      <c r="K12" s="12"/>
      <c r="L12" s="105"/>
      <c r="M12" s="66"/>
      <c r="N12" s="66"/>
      <c r="O12" s="66"/>
      <c r="P12" s="66"/>
      <c r="Q12" s="66"/>
      <c r="R12" s="66"/>
      <c r="S12" s="66"/>
      <c r="T12" s="66"/>
    </row>
    <row r="13" spans="1:20" s="13" customFormat="1">
      <c r="A13" s="25" t="s">
        <v>3</v>
      </c>
      <c r="B13" s="15" t="s">
        <v>44</v>
      </c>
      <c r="C13" s="70">
        <v>31449754</v>
      </c>
      <c r="D13" s="70">
        <v>96951300</v>
      </c>
      <c r="E13" s="70">
        <v>482379867</v>
      </c>
      <c r="F13" s="70">
        <v>209419483</v>
      </c>
      <c r="G13" s="70"/>
      <c r="H13" s="70"/>
      <c r="I13" s="70"/>
      <c r="J13" s="44"/>
      <c r="K13" s="12"/>
      <c r="L13" s="12"/>
      <c r="M13" s="66"/>
      <c r="N13" s="66"/>
      <c r="O13" s="66"/>
      <c r="P13" s="66"/>
      <c r="Q13" s="66"/>
      <c r="R13" s="66"/>
      <c r="S13" s="66"/>
      <c r="T13" s="66"/>
    </row>
    <row r="14" spans="1:20" s="13" customFormat="1">
      <c r="A14" s="24" t="s">
        <v>4</v>
      </c>
      <c r="B14" s="15" t="s">
        <v>48</v>
      </c>
      <c r="C14" s="69"/>
      <c r="D14" s="69"/>
      <c r="E14" s="69"/>
      <c r="F14" s="69"/>
      <c r="G14" s="69"/>
      <c r="H14" s="70"/>
      <c r="I14" s="70"/>
      <c r="J14" s="44"/>
      <c r="K14" s="12"/>
      <c r="L14" s="12"/>
      <c r="M14" s="66"/>
      <c r="N14" s="66"/>
      <c r="O14" s="66"/>
      <c r="P14" s="66"/>
      <c r="Q14" s="66"/>
      <c r="R14" s="66"/>
      <c r="S14" s="66"/>
      <c r="T14" s="66"/>
    </row>
    <row r="15" spans="1:20" s="13" customFormat="1">
      <c r="A15" s="25" t="s">
        <v>5</v>
      </c>
      <c r="B15" s="16" t="s">
        <v>11</v>
      </c>
      <c r="C15" s="70">
        <f>SUM(C12:C14)</f>
        <v>1518440491</v>
      </c>
      <c r="D15" s="70">
        <f t="shared" ref="D15:H15" si="1">SUM(D12:D14)</f>
        <v>4759741570</v>
      </c>
      <c r="E15" s="70">
        <f t="shared" si="1"/>
        <v>1222891077</v>
      </c>
      <c r="F15" s="70">
        <f t="shared" si="1"/>
        <v>1418274470</v>
      </c>
      <c r="G15" s="70">
        <f>SUM(G12:G14)</f>
        <v>475251377</v>
      </c>
      <c r="H15" s="70">
        <f t="shared" si="1"/>
        <v>666998018</v>
      </c>
      <c r="I15" s="70">
        <f>SUM(I12:I14)</f>
        <v>240887265</v>
      </c>
      <c r="J15" s="44">
        <f>SUM(J12:J14)</f>
        <v>26647218</v>
      </c>
      <c r="K15" s="12"/>
      <c r="L15" s="12"/>
      <c r="M15" s="66"/>
      <c r="N15" s="66"/>
      <c r="O15" s="66"/>
      <c r="P15" s="66"/>
      <c r="Q15" s="66"/>
      <c r="R15" s="66"/>
      <c r="S15" s="66"/>
      <c r="T15" s="66"/>
    </row>
    <row r="16" spans="1:20" s="13" customFormat="1">
      <c r="A16" s="25" t="s">
        <v>6</v>
      </c>
      <c r="B16" s="14" t="s">
        <v>45</v>
      </c>
      <c r="C16" s="70"/>
      <c r="D16" s="70"/>
      <c r="E16" s="70">
        <v>6355463</v>
      </c>
      <c r="F16" s="70">
        <v>820200404</v>
      </c>
      <c r="G16" s="70">
        <v>5448256237</v>
      </c>
      <c r="H16" s="70">
        <v>561192312</v>
      </c>
      <c r="I16" s="70">
        <v>124237426</v>
      </c>
      <c r="J16" s="44">
        <v>0</v>
      </c>
      <c r="K16" s="12"/>
      <c r="L16" s="12"/>
      <c r="M16" s="66"/>
      <c r="N16" s="66"/>
      <c r="O16" s="66"/>
      <c r="P16" s="66"/>
      <c r="Q16" s="66"/>
      <c r="R16" s="66"/>
      <c r="S16" s="66"/>
      <c r="T16" s="66"/>
    </row>
    <row r="17" spans="1:20" s="13" customFormat="1">
      <c r="A17" s="24" t="s">
        <v>7</v>
      </c>
      <c r="B17" s="15" t="s">
        <v>46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44">
        <v>0</v>
      </c>
      <c r="K17" s="12"/>
      <c r="L17" s="12"/>
      <c r="M17" s="66"/>
      <c r="N17" s="66"/>
      <c r="O17" s="66"/>
      <c r="P17" s="66"/>
      <c r="Q17" s="66"/>
      <c r="R17" s="66"/>
      <c r="S17" s="66"/>
      <c r="T17" s="66"/>
    </row>
    <row r="18" spans="1:20" s="13" customFormat="1">
      <c r="A18" s="25" t="s">
        <v>8</v>
      </c>
      <c r="B18" s="15" t="s">
        <v>47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44">
        <v>0</v>
      </c>
      <c r="K18" s="12"/>
      <c r="L18" s="12"/>
      <c r="M18" s="66"/>
      <c r="N18" s="66"/>
      <c r="O18" s="66"/>
      <c r="P18" s="66"/>
      <c r="Q18" s="66"/>
      <c r="R18" s="66"/>
      <c r="S18" s="66"/>
      <c r="T18" s="66"/>
    </row>
    <row r="19" spans="1:20" s="13" customFormat="1">
      <c r="A19" s="25" t="s">
        <v>9</v>
      </c>
      <c r="B19" s="15" t="s">
        <v>48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44">
        <v>0</v>
      </c>
      <c r="K19" s="12"/>
      <c r="L19" s="12"/>
      <c r="M19" s="66"/>
      <c r="N19" s="66"/>
      <c r="O19" s="66"/>
      <c r="P19" s="66"/>
      <c r="Q19" s="66"/>
      <c r="R19" s="66"/>
      <c r="S19" s="66"/>
      <c r="T19" s="66"/>
    </row>
    <row r="20" spans="1:20" s="13" customFormat="1">
      <c r="A20" s="24" t="s">
        <v>13</v>
      </c>
      <c r="B20" s="16" t="s">
        <v>12</v>
      </c>
      <c r="C20" s="70">
        <f>SUM(C16:C19)</f>
        <v>0</v>
      </c>
      <c r="D20" s="70">
        <f t="shared" ref="D20:H20" si="2">SUM(D16:D19)</f>
        <v>0</v>
      </c>
      <c r="E20" s="70">
        <f t="shared" si="2"/>
        <v>6355463</v>
      </c>
      <c r="F20" s="70">
        <f t="shared" si="2"/>
        <v>820200404</v>
      </c>
      <c r="G20" s="70">
        <f t="shared" si="2"/>
        <v>5448256237</v>
      </c>
      <c r="H20" s="70">
        <f t="shared" si="2"/>
        <v>561192312</v>
      </c>
      <c r="I20" s="70">
        <f>SUM(I16:I19)</f>
        <v>124237426</v>
      </c>
      <c r="J20" s="44">
        <f>SUM(J16:J19)</f>
        <v>0</v>
      </c>
      <c r="K20" s="12"/>
      <c r="L20" s="12"/>
      <c r="M20" s="66"/>
      <c r="N20" s="66"/>
      <c r="O20" s="66"/>
      <c r="P20" s="66"/>
      <c r="Q20" s="66"/>
      <c r="R20" s="66"/>
      <c r="S20" s="66"/>
      <c r="T20" s="66"/>
    </row>
    <row r="21" spans="1:20" s="13" customFormat="1" ht="13.5" thickBot="1">
      <c r="A21" s="31" t="s">
        <v>15</v>
      </c>
      <c r="B21" s="32" t="s">
        <v>14</v>
      </c>
      <c r="C21" s="71">
        <f>C11+C15-C20</f>
        <v>1518440491</v>
      </c>
      <c r="D21" s="71">
        <f t="shared" ref="D21:H21" si="3">D11+D15-D20</f>
        <v>6278182061</v>
      </c>
      <c r="E21" s="71">
        <f t="shared" si="3"/>
        <v>7494717675</v>
      </c>
      <c r="F21" s="71">
        <f t="shared" si="3"/>
        <v>8092791741</v>
      </c>
      <c r="G21" s="71">
        <f t="shared" si="3"/>
        <v>3119786881</v>
      </c>
      <c r="H21" s="71">
        <f t="shared" si="3"/>
        <v>3225592587</v>
      </c>
      <c r="I21" s="71">
        <f>I11+I15-I20</f>
        <v>3342242426</v>
      </c>
      <c r="J21" s="46">
        <f>J11+J15-J20</f>
        <v>3368889644</v>
      </c>
      <c r="K21" s="12"/>
      <c r="L21" s="12"/>
      <c r="M21" s="66"/>
      <c r="N21" s="66"/>
      <c r="O21" s="66"/>
      <c r="P21" s="66"/>
      <c r="Q21" s="66"/>
      <c r="R21" s="66"/>
      <c r="S21" s="66"/>
      <c r="T21" s="66"/>
    </row>
    <row r="22" spans="1:20" s="13" customFormat="1">
      <c r="A22" s="33" t="s">
        <v>16</v>
      </c>
      <c r="B22" s="34" t="s">
        <v>18</v>
      </c>
      <c r="C22" s="72"/>
      <c r="D22" s="72">
        <f>C32</f>
        <v>185098699</v>
      </c>
      <c r="E22" s="72">
        <f t="shared" ref="E22:H22" si="4">D32</f>
        <v>933983394</v>
      </c>
      <c r="F22" s="72">
        <f t="shared" si="4"/>
        <v>1055774679</v>
      </c>
      <c r="G22" s="72">
        <f t="shared" si="4"/>
        <v>1169167410</v>
      </c>
      <c r="H22" s="72">
        <f t="shared" si="4"/>
        <v>105813101</v>
      </c>
      <c r="I22" s="72">
        <f>H32</f>
        <v>126878881</v>
      </c>
      <c r="J22" s="48">
        <f>I32</f>
        <v>168731523</v>
      </c>
      <c r="K22" s="12"/>
      <c r="L22" s="12"/>
      <c r="M22" s="66"/>
      <c r="N22" s="66"/>
      <c r="O22" s="66"/>
      <c r="P22" s="66"/>
      <c r="Q22" s="66"/>
      <c r="R22" s="66"/>
      <c r="S22" s="66"/>
      <c r="T22" s="66"/>
    </row>
    <row r="23" spans="1:20" s="13" customFormat="1">
      <c r="A23" s="24" t="s">
        <v>17</v>
      </c>
      <c r="B23" s="15" t="s">
        <v>49</v>
      </c>
      <c r="C23" s="70">
        <v>185098699</v>
      </c>
      <c r="D23" s="70">
        <f>748884695</f>
        <v>748884695</v>
      </c>
      <c r="E23" s="70">
        <v>121791285</v>
      </c>
      <c r="F23" s="70">
        <v>113392731</v>
      </c>
      <c r="G23" s="70">
        <v>37982881</v>
      </c>
      <c r="H23" s="70">
        <v>45861318</v>
      </c>
      <c r="I23" s="70">
        <v>49345163</v>
      </c>
      <c r="J23" s="44">
        <v>49950803</v>
      </c>
      <c r="K23" s="12"/>
      <c r="L23" s="12"/>
      <c r="M23" s="66"/>
      <c r="N23" s="66"/>
      <c r="O23" s="66"/>
      <c r="P23" s="66"/>
      <c r="Q23" s="66"/>
      <c r="R23" s="66"/>
      <c r="S23" s="66"/>
      <c r="T23" s="66"/>
    </row>
    <row r="24" spans="1:20" s="13" customFormat="1">
      <c r="A24" s="25" t="s">
        <v>19</v>
      </c>
      <c r="B24" s="15" t="s">
        <v>60</v>
      </c>
      <c r="C24" s="70">
        <f>-(182760730-1522903+1522903)</f>
        <v>-182760730</v>
      </c>
      <c r="D24" s="70">
        <f>-697101842+32857761</f>
        <v>-664244081</v>
      </c>
      <c r="E24" s="70">
        <v>-24658183</v>
      </c>
      <c r="F24" s="70"/>
      <c r="G24" s="70"/>
      <c r="H24" s="70"/>
      <c r="I24" s="70"/>
      <c r="J24" s="44"/>
      <c r="K24" s="12"/>
      <c r="L24" s="12"/>
      <c r="M24" s="66"/>
      <c r="N24" s="66"/>
      <c r="O24" s="66"/>
      <c r="P24" s="66"/>
      <c r="Q24" s="66"/>
      <c r="R24" s="66"/>
      <c r="S24" s="66"/>
      <c r="T24" s="66"/>
    </row>
    <row r="25" spans="1:20" s="13" customFormat="1">
      <c r="A25" s="24" t="s">
        <v>20</v>
      </c>
      <c r="B25" s="15" t="s">
        <v>61</v>
      </c>
      <c r="C25" s="70">
        <v>-62507</v>
      </c>
      <c r="D25" s="70">
        <v>-1658929</v>
      </c>
      <c r="E25" s="70">
        <v>-6452249</v>
      </c>
      <c r="F25" s="70">
        <v>-15700208</v>
      </c>
      <c r="G25" s="70"/>
      <c r="H25" s="70"/>
      <c r="I25" s="70"/>
      <c r="J25" s="44"/>
      <c r="K25" s="12"/>
      <c r="L25" s="12"/>
      <c r="M25" s="66"/>
      <c r="N25" s="66"/>
      <c r="O25" s="66"/>
      <c r="P25" s="66"/>
      <c r="Q25" s="66"/>
      <c r="R25" s="66"/>
      <c r="S25" s="66"/>
      <c r="T25" s="66"/>
    </row>
    <row r="26" spans="1:20" s="13" customFormat="1">
      <c r="A26" s="25" t="s">
        <v>21</v>
      </c>
      <c r="B26" s="16" t="s">
        <v>51</v>
      </c>
      <c r="C26" s="70">
        <f>SUM(C23:C25)</f>
        <v>2275462</v>
      </c>
      <c r="D26" s="70">
        <f>SUM(D23:D25)</f>
        <v>82981685</v>
      </c>
      <c r="E26" s="70">
        <f>SUM(E23:E25)</f>
        <v>90680853</v>
      </c>
      <c r="F26" s="70">
        <f>SUM(F23:F25)</f>
        <v>97692523</v>
      </c>
      <c r="G26" s="70">
        <f t="shared" ref="G26:H26" si="5">SUM(G23:G25)</f>
        <v>37982881</v>
      </c>
      <c r="H26" s="70">
        <f t="shared" si="5"/>
        <v>45861318</v>
      </c>
      <c r="I26" s="70">
        <f>SUM(I23:I25)</f>
        <v>49345163</v>
      </c>
      <c r="J26" s="44">
        <f>SUM(J23:J25)</f>
        <v>49950803</v>
      </c>
      <c r="K26" s="12"/>
      <c r="L26" s="12"/>
      <c r="M26" s="66"/>
      <c r="N26" s="66"/>
      <c r="O26" s="66"/>
      <c r="P26" s="66"/>
      <c r="Q26" s="66"/>
      <c r="R26" s="66"/>
      <c r="S26" s="66"/>
      <c r="T26" s="66"/>
    </row>
    <row r="27" spans="1:20" s="13" customFormat="1">
      <c r="A27" s="25" t="s">
        <v>22</v>
      </c>
      <c r="B27" s="14" t="s">
        <v>45</v>
      </c>
      <c r="C27" s="70">
        <v>0</v>
      </c>
      <c r="D27" s="70">
        <v>0</v>
      </c>
      <c r="E27" s="70">
        <v>1906782</v>
      </c>
      <c r="F27" s="70">
        <v>23873893</v>
      </c>
      <c r="G27" s="70">
        <f>1101576962-239772</f>
        <v>1101337190</v>
      </c>
      <c r="H27" s="70">
        <v>24795538</v>
      </c>
      <c r="I27" s="70">
        <v>7492521</v>
      </c>
      <c r="J27" s="44">
        <v>0</v>
      </c>
      <c r="K27" s="12"/>
      <c r="L27" s="12"/>
      <c r="M27" s="66"/>
      <c r="N27" s="66"/>
      <c r="O27" s="66"/>
      <c r="P27" s="66"/>
      <c r="Q27" s="66"/>
      <c r="R27" s="66"/>
      <c r="S27" s="66"/>
      <c r="T27" s="66"/>
    </row>
    <row r="28" spans="1:20" s="13" customFormat="1">
      <c r="A28" s="24" t="s">
        <v>23</v>
      </c>
      <c r="B28" s="15" t="s">
        <v>46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44">
        <v>0</v>
      </c>
      <c r="K28" s="12"/>
      <c r="L28" s="12"/>
      <c r="M28" s="66"/>
      <c r="N28" s="66"/>
      <c r="O28" s="66"/>
      <c r="P28" s="66"/>
      <c r="Q28" s="66"/>
      <c r="R28" s="66"/>
      <c r="S28" s="66"/>
      <c r="T28" s="66"/>
    </row>
    <row r="29" spans="1:20" s="13" customFormat="1">
      <c r="A29" s="25" t="s">
        <v>24</v>
      </c>
      <c r="B29" s="15" t="s">
        <v>47</v>
      </c>
      <c r="C29" s="70">
        <v>0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44">
        <v>0</v>
      </c>
      <c r="K29" s="12"/>
      <c r="L29" s="12"/>
      <c r="M29" s="66"/>
      <c r="N29" s="66"/>
      <c r="O29" s="66"/>
      <c r="P29" s="66"/>
      <c r="Q29" s="66"/>
      <c r="R29" s="66"/>
      <c r="S29" s="66"/>
      <c r="T29" s="66"/>
    </row>
    <row r="30" spans="1:20" s="13" customFormat="1">
      <c r="A30" s="25" t="s">
        <v>25</v>
      </c>
      <c r="B30" s="15" t="s">
        <v>48</v>
      </c>
      <c r="C30" s="70"/>
      <c r="D30" s="70"/>
      <c r="E30" s="70"/>
      <c r="F30" s="70"/>
      <c r="G30" s="70"/>
      <c r="H30" s="70"/>
      <c r="I30" s="70"/>
      <c r="J30" s="44"/>
      <c r="K30" s="12"/>
      <c r="L30" s="12"/>
      <c r="M30" s="66"/>
      <c r="N30" s="66"/>
      <c r="O30" s="66"/>
      <c r="P30" s="66"/>
      <c r="Q30" s="66"/>
      <c r="R30" s="66"/>
      <c r="S30" s="66"/>
      <c r="T30" s="66"/>
    </row>
    <row r="31" spans="1:20" s="13" customFormat="1">
      <c r="A31" s="24" t="s">
        <v>26</v>
      </c>
      <c r="B31" s="16" t="s">
        <v>52</v>
      </c>
      <c r="C31" s="70">
        <f>SUM(C27:C30)</f>
        <v>0</v>
      </c>
      <c r="D31" s="70">
        <f t="shared" ref="D31:H31" si="6">SUM(D27:D30)</f>
        <v>0</v>
      </c>
      <c r="E31" s="70">
        <f t="shared" si="6"/>
        <v>1906782</v>
      </c>
      <c r="F31" s="70">
        <f t="shared" si="6"/>
        <v>23873893</v>
      </c>
      <c r="G31" s="70">
        <f t="shared" si="6"/>
        <v>1101337190</v>
      </c>
      <c r="H31" s="70">
        <f t="shared" si="6"/>
        <v>24795538</v>
      </c>
      <c r="I31" s="70">
        <f>SUM(I27:I30)</f>
        <v>7492521</v>
      </c>
      <c r="J31" s="44">
        <f>SUM(J27:J30)</f>
        <v>0</v>
      </c>
      <c r="K31" s="12"/>
      <c r="L31" s="12"/>
      <c r="M31" s="66"/>
      <c r="N31" s="66"/>
      <c r="O31" s="66"/>
      <c r="P31" s="66"/>
      <c r="Q31" s="66"/>
      <c r="R31" s="66"/>
      <c r="S31" s="66"/>
      <c r="T31" s="66"/>
    </row>
    <row r="32" spans="1:20" s="13" customFormat="1" ht="13.5" thickBot="1">
      <c r="A32" s="35" t="s">
        <v>27</v>
      </c>
      <c r="B32" s="36" t="s">
        <v>53</v>
      </c>
      <c r="C32" s="73">
        <f>C22+C23</f>
        <v>185098699</v>
      </c>
      <c r="D32" s="73">
        <f>D22+D23</f>
        <v>933983394</v>
      </c>
      <c r="E32" s="73">
        <f>E22+E23</f>
        <v>1055774679</v>
      </c>
      <c r="F32" s="73">
        <f>F22+F23</f>
        <v>1169167410</v>
      </c>
      <c r="G32" s="73">
        <f>G22+G23-G27</f>
        <v>105813101</v>
      </c>
      <c r="H32" s="73">
        <f t="shared" ref="H32" si="7">H22+H26-H31</f>
        <v>126878881</v>
      </c>
      <c r="I32" s="73">
        <f>I22+I26-I31</f>
        <v>168731523</v>
      </c>
      <c r="J32" s="50">
        <f>J22+J26-J31</f>
        <v>218682326</v>
      </c>
      <c r="K32" s="12"/>
      <c r="L32" s="12"/>
      <c r="M32" s="66"/>
      <c r="N32" s="66"/>
      <c r="O32" s="66"/>
      <c r="P32" s="66"/>
      <c r="Q32" s="66"/>
      <c r="R32" s="66"/>
      <c r="S32" s="66"/>
      <c r="T32" s="66"/>
    </row>
    <row r="33" spans="1:20" s="13" customFormat="1">
      <c r="A33" s="33" t="s">
        <v>28</v>
      </c>
      <c r="B33" s="34" t="s">
        <v>54</v>
      </c>
      <c r="C33" s="74">
        <f>C11-C22</f>
        <v>0</v>
      </c>
      <c r="D33" s="74">
        <f>D11-D22</f>
        <v>1333341792</v>
      </c>
      <c r="E33" s="74">
        <f t="shared" ref="E33:G33" si="8">E11-E22</f>
        <v>5344198667</v>
      </c>
      <c r="F33" s="74">
        <f t="shared" si="8"/>
        <v>6438942996</v>
      </c>
      <c r="G33" s="74">
        <f t="shared" si="8"/>
        <v>6923624331</v>
      </c>
      <c r="H33" s="74">
        <f>H11-H22</f>
        <v>3013973780</v>
      </c>
      <c r="I33" s="74">
        <f>I11-I22</f>
        <v>3098713706</v>
      </c>
      <c r="J33" s="52">
        <f>J11-J22</f>
        <v>3173510903</v>
      </c>
      <c r="K33" s="12"/>
      <c r="L33" s="12"/>
      <c r="M33" s="66" t="s">
        <v>67</v>
      </c>
      <c r="N33" s="66"/>
      <c r="O33" s="66"/>
      <c r="P33" s="66"/>
      <c r="Q33" s="66"/>
      <c r="R33" s="66"/>
      <c r="S33" s="66"/>
      <c r="T33" s="66"/>
    </row>
    <row r="34" spans="1:20" s="13" customFormat="1" ht="13.5" thickBot="1">
      <c r="A34" s="37" t="s">
        <v>29</v>
      </c>
      <c r="B34" s="36" t="s">
        <v>55</v>
      </c>
      <c r="C34" s="75">
        <f>C21-C32</f>
        <v>1333341792</v>
      </c>
      <c r="D34" s="75">
        <f>D21-D32</f>
        <v>5344198667</v>
      </c>
      <c r="E34" s="75">
        <f>E21-E32+D24+C24+E24</f>
        <v>5567280002</v>
      </c>
      <c r="F34" s="75">
        <f>F21-F32+C24+D24+E24</f>
        <v>6051961337</v>
      </c>
      <c r="G34" s="75">
        <f>G21-G32+C24</f>
        <v>2831213050</v>
      </c>
      <c r="H34" s="75">
        <f>H21-H32+C24</f>
        <v>2915952976</v>
      </c>
      <c r="I34" s="75">
        <f t="shared" ref="I34:J34" si="9">I21-I32</f>
        <v>3173510903</v>
      </c>
      <c r="J34" s="54">
        <f t="shared" si="9"/>
        <v>3150207318</v>
      </c>
      <c r="K34" s="12"/>
      <c r="L34" s="12"/>
      <c r="M34" s="66">
        <f>+'Immat-javak'!J34+Ingatlanok!J34</f>
        <v>3166750389.3169861</v>
      </c>
      <c r="N34" s="66"/>
      <c r="O34" s="66"/>
      <c r="P34" s="66"/>
      <c r="Q34" s="66"/>
      <c r="R34" s="66"/>
      <c r="S34" s="66"/>
      <c r="T34" s="66"/>
    </row>
    <row r="35" spans="1:20" s="13" customFormat="1">
      <c r="A35" s="24" t="s">
        <v>30</v>
      </c>
      <c r="B35" s="38" t="s">
        <v>56</v>
      </c>
      <c r="C35" s="76">
        <f>C26</f>
        <v>2275462</v>
      </c>
      <c r="D35" s="76">
        <f>D26</f>
        <v>82981685</v>
      </c>
      <c r="E35" s="76">
        <f>E26</f>
        <v>90680853</v>
      </c>
      <c r="F35" s="76">
        <f>F26</f>
        <v>97692523</v>
      </c>
      <c r="G35" s="76">
        <f t="shared" ref="G35:H35" si="10">SUM(G23:G24)</f>
        <v>37982881</v>
      </c>
      <c r="H35" s="76">
        <f t="shared" si="10"/>
        <v>45861318</v>
      </c>
      <c r="I35" s="76">
        <f>SUM(I23:I24)</f>
        <v>49345163</v>
      </c>
      <c r="J35" s="56">
        <f>SUM(J23:J24)</f>
        <v>49950803</v>
      </c>
      <c r="K35" s="12"/>
      <c r="L35" s="12"/>
      <c r="M35" s="66" t="s">
        <v>62</v>
      </c>
      <c r="N35" s="66"/>
      <c r="O35" s="66"/>
      <c r="P35" s="66"/>
      <c r="Q35" s="66"/>
      <c r="R35" s="66"/>
      <c r="S35" s="66"/>
      <c r="T35" s="66"/>
    </row>
    <row r="36" spans="1:20" s="17" customFormat="1" ht="15">
      <c r="A36" s="25" t="s">
        <v>31</v>
      </c>
      <c r="B36" s="15" t="s">
        <v>57</v>
      </c>
      <c r="C36" s="77">
        <f>C13</f>
        <v>31449754</v>
      </c>
      <c r="D36" s="77">
        <f>D13</f>
        <v>96951300</v>
      </c>
      <c r="E36" s="77">
        <f>E13</f>
        <v>482379867</v>
      </c>
      <c r="F36" s="77">
        <f>F13</f>
        <v>209419483</v>
      </c>
      <c r="G36" s="77">
        <f>491684572+81653837</f>
        <v>573338409</v>
      </c>
      <c r="H36" s="77">
        <v>240287265</v>
      </c>
      <c r="I36" s="77">
        <v>26952818</v>
      </c>
      <c r="J36" s="58">
        <v>98388454</v>
      </c>
      <c r="M36" s="66"/>
      <c r="N36" s="66"/>
      <c r="O36" s="68"/>
      <c r="P36" s="68"/>
      <c r="Q36" s="68"/>
      <c r="R36" s="68"/>
      <c r="S36" s="68"/>
      <c r="T36" s="68"/>
    </row>
    <row r="37" spans="1:20" s="3" customFormat="1" ht="13.5" thickBot="1">
      <c r="A37" s="29" t="s">
        <v>32</v>
      </c>
      <c r="B37" s="39" t="s">
        <v>58</v>
      </c>
      <c r="C37" s="78">
        <f>C36-C35</f>
        <v>29174292</v>
      </c>
      <c r="D37" s="78">
        <f t="shared" ref="D37:H37" si="11">D36-D35</f>
        <v>13969615</v>
      </c>
      <c r="E37" s="78">
        <f t="shared" si="11"/>
        <v>391699014</v>
      </c>
      <c r="F37" s="78">
        <f t="shared" si="11"/>
        <v>111726960</v>
      </c>
      <c r="G37" s="78">
        <f t="shared" si="11"/>
        <v>535355528</v>
      </c>
      <c r="H37" s="78">
        <f t="shared" si="11"/>
        <v>194425947</v>
      </c>
      <c r="I37" s="78">
        <f>I36-I35</f>
        <v>-22392345</v>
      </c>
      <c r="J37" s="60">
        <f>J36-J35</f>
        <v>48437651</v>
      </c>
      <c r="M37" s="66"/>
      <c r="N37" s="66"/>
      <c r="O37" s="62"/>
      <c r="P37" s="62"/>
      <c r="Q37" s="62"/>
      <c r="R37" s="62"/>
      <c r="S37" s="62"/>
      <c r="T37" s="62"/>
    </row>
    <row r="38" spans="1:20" s="18" customFormat="1" ht="26.25" thickBot="1">
      <c r="A38" s="30" t="s">
        <v>33</v>
      </c>
      <c r="B38" s="26" t="s">
        <v>34</v>
      </c>
      <c r="C38" s="27"/>
      <c r="D38" s="27"/>
      <c r="E38" s="27"/>
      <c r="F38" s="27"/>
      <c r="G38" s="27"/>
      <c r="H38" s="27"/>
      <c r="I38" s="27"/>
      <c r="J38" s="28"/>
      <c r="M38" s="65"/>
      <c r="N38" s="65"/>
      <c r="O38" s="65"/>
      <c r="P38" s="65"/>
      <c r="Q38" s="65"/>
      <c r="R38" s="65"/>
      <c r="S38" s="65"/>
      <c r="T38" s="65"/>
    </row>
    <row r="39" spans="1:20" s="3" customFormat="1" ht="6.75" customHeight="1" thickTop="1">
      <c r="M39" s="62"/>
      <c r="N39" s="62"/>
      <c r="O39" s="62"/>
      <c r="P39" s="62"/>
      <c r="Q39" s="62"/>
      <c r="R39" s="62"/>
      <c r="S39" s="62"/>
      <c r="T39" s="62"/>
    </row>
    <row r="40" spans="1:20" s="18" customFormat="1">
      <c r="A40" s="119"/>
      <c r="B40" s="119"/>
      <c r="I40" s="80"/>
      <c r="M40" s="65"/>
      <c r="N40" s="65"/>
      <c r="O40" s="65"/>
      <c r="P40" s="65"/>
      <c r="Q40" s="65"/>
      <c r="R40" s="65"/>
      <c r="S40" s="65"/>
      <c r="T40" s="65"/>
    </row>
    <row r="41" spans="1:20" s="18" customFormat="1">
      <c r="A41" s="19"/>
      <c r="B41" s="20"/>
      <c r="E41" s="65"/>
      <c r="G41" s="117"/>
      <c r="H41" s="117"/>
      <c r="I41" s="117"/>
      <c r="J41" s="117"/>
      <c r="M41" s="65"/>
      <c r="N41" s="65"/>
      <c r="O41" s="65"/>
      <c r="P41" s="65"/>
      <c r="Q41" s="65"/>
      <c r="R41" s="65"/>
      <c r="S41" s="65"/>
      <c r="T41" s="65"/>
    </row>
    <row r="42" spans="1:20">
      <c r="B42" s="3"/>
      <c r="C42" s="3"/>
      <c r="D42" s="3"/>
      <c r="E42" s="3"/>
      <c r="F42" s="3"/>
      <c r="G42" s="3"/>
      <c r="H42" s="3"/>
      <c r="I42" s="3"/>
      <c r="J42" s="3"/>
      <c r="M42" s="63"/>
      <c r="N42" s="63"/>
      <c r="O42" s="63"/>
      <c r="P42" s="63"/>
      <c r="Q42" s="63"/>
      <c r="R42" s="63"/>
      <c r="S42" s="63"/>
      <c r="T42" s="63"/>
    </row>
    <row r="43" spans="1:20">
      <c r="B43" s="3"/>
      <c r="C43" s="64"/>
      <c r="D43" s="64"/>
      <c r="E43" s="64"/>
      <c r="F43" s="3"/>
      <c r="G43" s="3"/>
      <c r="H43" s="62"/>
      <c r="I43" s="62"/>
      <c r="J43" s="3"/>
      <c r="M43" s="63"/>
      <c r="N43" s="63"/>
      <c r="O43" s="63"/>
      <c r="P43" s="63"/>
      <c r="Q43" s="63"/>
      <c r="R43" s="63"/>
      <c r="S43" s="63"/>
      <c r="T43" s="63"/>
    </row>
    <row r="44" spans="1:20">
      <c r="H44" s="63"/>
      <c r="I44" s="63"/>
      <c r="M44" s="63"/>
      <c r="N44" s="63"/>
      <c r="O44" s="63"/>
      <c r="P44" s="63"/>
      <c r="Q44" s="63"/>
      <c r="R44" s="63"/>
      <c r="S44" s="63"/>
      <c r="T44" s="63"/>
    </row>
  </sheetData>
  <mergeCells count="18">
    <mergeCell ref="D8:D9"/>
    <mergeCell ref="J8:J9"/>
    <mergeCell ref="G41:J41"/>
    <mergeCell ref="E8:E9"/>
    <mergeCell ref="F8:F9"/>
    <mergeCell ref="G8:G9"/>
    <mergeCell ref="A1:B1"/>
    <mergeCell ref="H8:H9"/>
    <mergeCell ref="I8:I9"/>
    <mergeCell ref="A40:B40"/>
    <mergeCell ref="H1:J1"/>
    <mergeCell ref="H2:J2"/>
    <mergeCell ref="A3:J3"/>
    <mergeCell ref="A4:J4"/>
    <mergeCell ref="A5:J5"/>
    <mergeCell ref="A8:A10"/>
    <mergeCell ref="B8:B9"/>
    <mergeCell ref="C8:C9"/>
  </mergeCells>
  <printOptions horizontalCentered="1"/>
  <pageMargins left="0.39370078740157483" right="0.39370078740157483" top="0.78740157480314965" bottom="0.55118110236220474" header="0.39370078740157483" footer="0.31496062992125984"/>
  <pageSetup paperSize="9" scale="80" orientation="landscape" r:id="rId1"/>
  <headerFooter alignWithMargins="0">
    <oddHeader xml:space="preserve">&amp;R&amp;9 </oddHeader>
    <oddFooter>&amp;C&amp;"Calibri Light,Normál"&amp;P/&amp;N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SheetLayoutView="100" workbookViewId="0">
      <selection activeCell="J11" sqref="J11"/>
    </sheetView>
  </sheetViews>
  <sheetFormatPr defaultColWidth="9.140625" defaultRowHeight="12.75"/>
  <cols>
    <col min="1" max="1" width="5.28515625" style="2" customWidth="1"/>
    <col min="2" max="2" width="50.7109375" style="1" customWidth="1"/>
    <col min="3" max="4" width="14.28515625" style="1" customWidth="1"/>
    <col min="5" max="5" width="15.140625" style="1" customWidth="1"/>
    <col min="6" max="10" width="14.28515625" style="1" customWidth="1"/>
    <col min="11" max="11" width="2.85546875" style="1" customWidth="1"/>
    <col min="12" max="16384" width="9.140625" style="1"/>
  </cols>
  <sheetData>
    <row r="1" spans="1:11" ht="25.5" customHeight="1">
      <c r="A1" s="106" t="s">
        <v>35</v>
      </c>
      <c r="B1" s="106"/>
      <c r="C1" s="22"/>
      <c r="D1" s="22"/>
      <c r="E1" s="22"/>
      <c r="F1" s="22"/>
      <c r="H1" s="122"/>
      <c r="I1" s="122"/>
      <c r="J1" s="122"/>
    </row>
    <row r="2" spans="1:11" ht="9" customHeight="1">
      <c r="H2" s="113"/>
      <c r="I2" s="113"/>
      <c r="J2" s="113"/>
    </row>
    <row r="3" spans="1:11" s="3" customFormat="1" ht="1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1" ht="15.75" customHeight="1">
      <c r="A4" s="115" t="s">
        <v>65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1" ht="15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1" ht="8.25" customHeight="1">
      <c r="A6" s="4"/>
      <c r="B6" s="4"/>
      <c r="C6" s="4"/>
      <c r="D6" s="4"/>
      <c r="E6" s="4"/>
      <c r="F6" s="4"/>
      <c r="G6" s="4"/>
      <c r="H6" s="4"/>
      <c r="I6" s="79"/>
      <c r="J6" s="4"/>
    </row>
    <row r="7" spans="1:11" ht="13.5" thickBot="1"/>
    <row r="8" spans="1:11" s="7" customFormat="1" ht="24.75" customHeight="1" thickTop="1">
      <c r="A8" s="110" t="s">
        <v>0</v>
      </c>
      <c r="B8" s="107" t="s">
        <v>59</v>
      </c>
      <c r="C8" s="107" t="s">
        <v>36</v>
      </c>
      <c r="D8" s="107" t="s">
        <v>37</v>
      </c>
      <c r="E8" s="107" t="s">
        <v>38</v>
      </c>
      <c r="F8" s="107" t="s">
        <v>39</v>
      </c>
      <c r="G8" s="107" t="s">
        <v>40</v>
      </c>
      <c r="H8" s="107" t="s">
        <v>41</v>
      </c>
      <c r="I8" s="107" t="s">
        <v>42</v>
      </c>
      <c r="J8" s="120" t="s">
        <v>66</v>
      </c>
      <c r="K8" s="6"/>
    </row>
    <row r="9" spans="1:11" s="7" customFormat="1" ht="27.75" customHeight="1">
      <c r="A9" s="111"/>
      <c r="B9" s="108"/>
      <c r="C9" s="108"/>
      <c r="D9" s="108"/>
      <c r="E9" s="108"/>
      <c r="F9" s="108"/>
      <c r="G9" s="108"/>
      <c r="H9" s="108"/>
      <c r="I9" s="108"/>
      <c r="J9" s="121"/>
      <c r="K9" s="6"/>
    </row>
    <row r="10" spans="1:11" s="10" customFormat="1" ht="12.75" customHeight="1" thickBot="1">
      <c r="A10" s="112"/>
      <c r="B10" s="8" t="s">
        <v>1</v>
      </c>
      <c r="C10" s="81" t="s">
        <v>2</v>
      </c>
      <c r="D10" s="81" t="s">
        <v>3</v>
      </c>
      <c r="E10" s="81" t="s">
        <v>4</v>
      </c>
      <c r="F10" s="81" t="s">
        <v>5</v>
      </c>
      <c r="G10" s="81" t="s">
        <v>6</v>
      </c>
      <c r="H10" s="81" t="s">
        <v>7</v>
      </c>
      <c r="I10" s="81" t="s">
        <v>8</v>
      </c>
      <c r="J10" s="82" t="s">
        <v>9</v>
      </c>
      <c r="K10" s="9"/>
    </row>
    <row r="11" spans="1:11" s="13" customFormat="1">
      <c r="A11" s="24" t="s">
        <v>1</v>
      </c>
      <c r="B11" s="11" t="s">
        <v>10</v>
      </c>
      <c r="C11" s="83">
        <v>0</v>
      </c>
      <c r="D11" s="83">
        <f>C21</f>
        <v>1522903</v>
      </c>
      <c r="E11" s="83">
        <f t="shared" ref="E11:H11" si="0">D21</f>
        <v>35843670</v>
      </c>
      <c r="F11" s="83">
        <f t="shared" si="0"/>
        <v>36221998</v>
      </c>
      <c r="G11" s="83">
        <f t="shared" si="0"/>
        <v>24241092</v>
      </c>
      <c r="H11" s="83">
        <f t="shared" si="0"/>
        <v>8107975</v>
      </c>
      <c r="I11" s="83">
        <f>H21</f>
        <v>5041087</v>
      </c>
      <c r="J11" s="84">
        <f>I21</f>
        <v>5041087</v>
      </c>
      <c r="K11" s="12"/>
    </row>
    <row r="12" spans="1:11" s="13" customFormat="1">
      <c r="A12" s="25" t="s">
        <v>2</v>
      </c>
      <c r="B12" s="14" t="s">
        <v>43</v>
      </c>
      <c r="C12" s="85">
        <v>1522903</v>
      </c>
      <c r="D12" s="85">
        <v>36139993</v>
      </c>
      <c r="E12" s="85">
        <v>954328</v>
      </c>
      <c r="F12" s="85">
        <v>1615892</v>
      </c>
      <c r="G12" s="85">
        <v>255568</v>
      </c>
      <c r="H12" s="85">
        <v>0</v>
      </c>
      <c r="I12" s="85"/>
      <c r="J12" s="86"/>
      <c r="K12" s="12"/>
    </row>
    <row r="13" spans="1:11" s="13" customFormat="1">
      <c r="A13" s="25" t="s">
        <v>3</v>
      </c>
      <c r="B13" s="15" t="s">
        <v>44</v>
      </c>
      <c r="C13" s="83"/>
      <c r="D13" s="83"/>
      <c r="E13" s="83"/>
      <c r="F13" s="83"/>
      <c r="G13" s="83"/>
      <c r="H13" s="85"/>
      <c r="I13" s="85"/>
      <c r="J13" s="86"/>
      <c r="K13" s="12"/>
    </row>
    <row r="14" spans="1:11" s="13" customFormat="1">
      <c r="A14" s="24" t="s">
        <v>4</v>
      </c>
      <c r="B14" s="15" t="s">
        <v>48</v>
      </c>
      <c r="C14" s="83"/>
      <c r="D14" s="83"/>
      <c r="E14" s="83"/>
      <c r="F14" s="83"/>
      <c r="G14" s="83"/>
      <c r="H14" s="85"/>
      <c r="I14" s="85"/>
      <c r="J14" s="86"/>
      <c r="K14" s="12"/>
    </row>
    <row r="15" spans="1:11" s="13" customFormat="1">
      <c r="A15" s="25" t="s">
        <v>5</v>
      </c>
      <c r="B15" s="16" t="s">
        <v>11</v>
      </c>
      <c r="C15" s="85">
        <f>SUM(C12:C14)</f>
        <v>1522903</v>
      </c>
      <c r="D15" s="85">
        <f t="shared" ref="D15:H15" si="1">SUM(D12:D14)</f>
        <v>36139993</v>
      </c>
      <c r="E15" s="85">
        <f t="shared" si="1"/>
        <v>954328</v>
      </c>
      <c r="F15" s="85">
        <f t="shared" si="1"/>
        <v>1615892</v>
      </c>
      <c r="G15" s="85">
        <f t="shared" si="1"/>
        <v>255568</v>
      </c>
      <c r="H15" s="85">
        <f t="shared" si="1"/>
        <v>0</v>
      </c>
      <c r="I15" s="85">
        <f>SUM(I12:I14)</f>
        <v>0</v>
      </c>
      <c r="J15" s="86">
        <f>SUM(J12:J14)</f>
        <v>0</v>
      </c>
      <c r="K15" s="12"/>
    </row>
    <row r="16" spans="1:11" s="13" customFormat="1">
      <c r="A16" s="25" t="s">
        <v>6</v>
      </c>
      <c r="B16" s="14" t="s">
        <v>45</v>
      </c>
      <c r="C16" s="85"/>
      <c r="D16" s="85">
        <v>1819226</v>
      </c>
      <c r="E16" s="85">
        <v>576000</v>
      </c>
      <c r="F16" s="85">
        <v>13596798</v>
      </c>
      <c r="G16" s="85">
        <v>16388685</v>
      </c>
      <c r="H16" s="85">
        <v>3066888</v>
      </c>
      <c r="I16" s="85"/>
      <c r="J16" s="86"/>
      <c r="K16" s="12"/>
    </row>
    <row r="17" spans="1:11" s="13" customFormat="1">
      <c r="A17" s="24" t="s">
        <v>7</v>
      </c>
      <c r="B17" s="15" t="s">
        <v>46</v>
      </c>
      <c r="C17" s="85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5">
        <v>0</v>
      </c>
      <c r="J17" s="86">
        <v>0</v>
      </c>
      <c r="K17" s="12"/>
    </row>
    <row r="18" spans="1:11" s="13" customFormat="1">
      <c r="A18" s="25" t="s">
        <v>8</v>
      </c>
      <c r="B18" s="15" t="s">
        <v>47</v>
      </c>
      <c r="C18" s="85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5">
        <v>0</v>
      </c>
      <c r="J18" s="86">
        <v>0</v>
      </c>
      <c r="K18" s="12"/>
    </row>
    <row r="19" spans="1:11" s="13" customFormat="1">
      <c r="A19" s="25" t="s">
        <v>9</v>
      </c>
      <c r="B19" s="15" t="s">
        <v>48</v>
      </c>
      <c r="C19" s="85"/>
      <c r="D19" s="85"/>
      <c r="E19" s="85"/>
      <c r="F19" s="85"/>
      <c r="G19" s="85"/>
      <c r="H19" s="85"/>
      <c r="I19" s="85"/>
      <c r="J19" s="86"/>
      <c r="K19" s="12"/>
    </row>
    <row r="20" spans="1:11" s="13" customFormat="1">
      <c r="A20" s="24" t="s">
        <v>13</v>
      </c>
      <c r="B20" s="16" t="s">
        <v>12</v>
      </c>
      <c r="C20" s="85">
        <f>SUM(C16:C19)</f>
        <v>0</v>
      </c>
      <c r="D20" s="85">
        <f t="shared" ref="D20:H20" si="2">SUM(D16:D19)</f>
        <v>1819226</v>
      </c>
      <c r="E20" s="85">
        <f t="shared" si="2"/>
        <v>576000</v>
      </c>
      <c r="F20" s="85">
        <f t="shared" si="2"/>
        <v>13596798</v>
      </c>
      <c r="G20" s="85">
        <f t="shared" si="2"/>
        <v>16388685</v>
      </c>
      <c r="H20" s="85">
        <f t="shared" si="2"/>
        <v>3066888</v>
      </c>
      <c r="I20" s="85">
        <f>SUM(I16:I19)</f>
        <v>0</v>
      </c>
      <c r="J20" s="86">
        <f>SUM(J16:J19)</f>
        <v>0</v>
      </c>
      <c r="K20" s="12"/>
    </row>
    <row r="21" spans="1:11" s="13" customFormat="1" ht="13.5" thickBot="1">
      <c r="A21" s="31" t="s">
        <v>15</v>
      </c>
      <c r="B21" s="32" t="s">
        <v>14</v>
      </c>
      <c r="C21" s="87">
        <f>C11+C15-C20</f>
        <v>1522903</v>
      </c>
      <c r="D21" s="87">
        <f t="shared" ref="D21:H21" si="3">D11+D15-D20</f>
        <v>35843670</v>
      </c>
      <c r="E21" s="87">
        <f t="shared" si="3"/>
        <v>36221998</v>
      </c>
      <c r="F21" s="87">
        <f t="shared" si="3"/>
        <v>24241092</v>
      </c>
      <c r="G21" s="87">
        <f t="shared" si="3"/>
        <v>8107975</v>
      </c>
      <c r="H21" s="87">
        <f t="shared" si="3"/>
        <v>5041087</v>
      </c>
      <c r="I21" s="87">
        <f>I11+I15-I20</f>
        <v>5041087</v>
      </c>
      <c r="J21" s="88">
        <f>J11+J15-J20</f>
        <v>5041087</v>
      </c>
      <c r="K21" s="12"/>
    </row>
    <row r="22" spans="1:11" s="13" customFormat="1">
      <c r="A22" s="33" t="s">
        <v>16</v>
      </c>
      <c r="B22" s="34" t="s">
        <v>18</v>
      </c>
      <c r="C22" s="89"/>
      <c r="D22" s="89">
        <f>C32</f>
        <v>1522903</v>
      </c>
      <c r="E22" s="89">
        <f t="shared" ref="E22:H22" si="4">D32</f>
        <v>34238590</v>
      </c>
      <c r="F22" s="89">
        <f t="shared" si="4"/>
        <v>35031975</v>
      </c>
      <c r="G22" s="89">
        <f t="shared" si="4"/>
        <v>23391151</v>
      </c>
      <c r="H22" s="89">
        <f t="shared" si="4"/>
        <v>8107975</v>
      </c>
      <c r="I22" s="89">
        <f>H32</f>
        <v>5041087</v>
      </c>
      <c r="J22" s="90">
        <f>I32</f>
        <v>5041087</v>
      </c>
      <c r="K22" s="12"/>
    </row>
    <row r="23" spans="1:11" s="13" customFormat="1">
      <c r="A23" s="24" t="s">
        <v>17</v>
      </c>
      <c r="B23" s="15" t="s">
        <v>49</v>
      </c>
      <c r="C23" s="85">
        <v>1522903</v>
      </c>
      <c r="D23" s="85">
        <v>34534913</v>
      </c>
      <c r="E23" s="85">
        <v>1369385</v>
      </c>
      <c r="F23" s="85">
        <v>1955974</v>
      </c>
      <c r="G23" s="85">
        <v>537350</v>
      </c>
      <c r="H23" s="85"/>
      <c r="I23" s="85"/>
      <c r="J23" s="86"/>
      <c r="K23" s="12"/>
    </row>
    <row r="24" spans="1:11" s="13" customFormat="1">
      <c r="A24" s="25" t="s">
        <v>19</v>
      </c>
      <c r="B24" s="15" t="s">
        <v>50</v>
      </c>
      <c r="C24" s="85"/>
      <c r="D24" s="85"/>
      <c r="E24" s="85"/>
      <c r="F24" s="85"/>
      <c r="G24" s="85"/>
      <c r="H24" s="85"/>
      <c r="I24" s="85"/>
      <c r="J24" s="86"/>
      <c r="K24" s="12"/>
    </row>
    <row r="25" spans="1:11" s="13" customFormat="1">
      <c r="A25" s="24" t="s">
        <v>20</v>
      </c>
      <c r="B25" s="15" t="s">
        <v>48</v>
      </c>
      <c r="C25" s="85"/>
      <c r="D25" s="85"/>
      <c r="E25" s="85"/>
      <c r="F25" s="85"/>
      <c r="G25" s="85"/>
      <c r="H25" s="85"/>
      <c r="I25" s="85"/>
      <c r="J25" s="86"/>
      <c r="K25" s="12"/>
    </row>
    <row r="26" spans="1:11" s="13" customFormat="1">
      <c r="A26" s="25" t="s">
        <v>21</v>
      </c>
      <c r="B26" s="16" t="s">
        <v>51</v>
      </c>
      <c r="C26" s="85">
        <f>SUM(C23:C25)</f>
        <v>1522903</v>
      </c>
      <c r="D26" s="85">
        <f t="shared" ref="D26:H26" si="5">SUM(D23:D25)</f>
        <v>34534913</v>
      </c>
      <c r="E26" s="85">
        <f t="shared" si="5"/>
        <v>1369385</v>
      </c>
      <c r="F26" s="85">
        <f t="shared" si="5"/>
        <v>1955974</v>
      </c>
      <c r="G26" s="85">
        <f t="shared" si="5"/>
        <v>537350</v>
      </c>
      <c r="H26" s="85">
        <f t="shared" si="5"/>
        <v>0</v>
      </c>
      <c r="I26" s="85">
        <f>SUM(I23:I25)</f>
        <v>0</v>
      </c>
      <c r="J26" s="86">
        <f>SUM(J23:J25)</f>
        <v>0</v>
      </c>
      <c r="K26" s="12"/>
    </row>
    <row r="27" spans="1:11" s="13" customFormat="1">
      <c r="A27" s="25" t="s">
        <v>22</v>
      </c>
      <c r="B27" s="14" t="s">
        <v>45</v>
      </c>
      <c r="C27" s="85"/>
      <c r="D27" s="85">
        <v>1819226</v>
      </c>
      <c r="E27" s="85">
        <v>576000</v>
      </c>
      <c r="F27" s="85">
        <v>13596798</v>
      </c>
      <c r="G27" s="85">
        <v>15820526</v>
      </c>
      <c r="H27" s="85">
        <v>3066888</v>
      </c>
      <c r="I27" s="85"/>
      <c r="J27" s="86"/>
      <c r="K27" s="12"/>
    </row>
    <row r="28" spans="1:11" s="13" customFormat="1">
      <c r="A28" s="24" t="s">
        <v>23</v>
      </c>
      <c r="B28" s="15" t="s">
        <v>46</v>
      </c>
      <c r="C28" s="85">
        <v>0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6">
        <v>0</v>
      </c>
      <c r="K28" s="12"/>
    </row>
    <row r="29" spans="1:11" s="13" customFormat="1">
      <c r="A29" s="25" t="s">
        <v>24</v>
      </c>
      <c r="B29" s="15" t="s">
        <v>47</v>
      </c>
      <c r="C29" s="85">
        <v>0</v>
      </c>
      <c r="D29" s="85">
        <v>0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6">
        <v>0</v>
      </c>
      <c r="K29" s="12"/>
    </row>
    <row r="30" spans="1:11" s="13" customFormat="1">
      <c r="A30" s="25" t="s">
        <v>25</v>
      </c>
      <c r="B30" s="15" t="s">
        <v>48</v>
      </c>
      <c r="C30" s="85"/>
      <c r="D30" s="85"/>
      <c r="E30" s="85"/>
      <c r="F30" s="85"/>
      <c r="G30" s="85"/>
      <c r="H30" s="85"/>
      <c r="I30" s="85"/>
      <c r="J30" s="86"/>
      <c r="K30" s="12"/>
    </row>
    <row r="31" spans="1:11" s="13" customFormat="1">
      <c r="A31" s="24" t="s">
        <v>26</v>
      </c>
      <c r="B31" s="16" t="s">
        <v>52</v>
      </c>
      <c r="C31" s="85">
        <f>SUM(C27:C30)</f>
        <v>0</v>
      </c>
      <c r="D31" s="85">
        <f t="shared" ref="D31:H31" si="6">SUM(D27:D30)</f>
        <v>1819226</v>
      </c>
      <c r="E31" s="85">
        <f t="shared" si="6"/>
        <v>576000</v>
      </c>
      <c r="F31" s="85">
        <f t="shared" si="6"/>
        <v>13596798</v>
      </c>
      <c r="G31" s="85">
        <f t="shared" si="6"/>
        <v>15820526</v>
      </c>
      <c r="H31" s="85">
        <f t="shared" si="6"/>
        <v>3066888</v>
      </c>
      <c r="I31" s="85">
        <f>SUM(I27:I30)</f>
        <v>0</v>
      </c>
      <c r="J31" s="86">
        <f>SUM(J27:J30)</f>
        <v>0</v>
      </c>
      <c r="K31" s="12"/>
    </row>
    <row r="32" spans="1:11" s="13" customFormat="1" ht="13.5" thickBot="1">
      <c r="A32" s="35" t="s">
        <v>27</v>
      </c>
      <c r="B32" s="36" t="s">
        <v>53</v>
      </c>
      <c r="C32" s="91">
        <f>C22+C26-C31</f>
        <v>1522903</v>
      </c>
      <c r="D32" s="91">
        <f t="shared" ref="D32:H32" si="7">D22+D26-D31</f>
        <v>34238590</v>
      </c>
      <c r="E32" s="91">
        <f t="shared" si="7"/>
        <v>35031975</v>
      </c>
      <c r="F32" s="91">
        <f t="shared" si="7"/>
        <v>23391151</v>
      </c>
      <c r="G32" s="91">
        <f t="shared" si="7"/>
        <v>8107975</v>
      </c>
      <c r="H32" s="91">
        <f t="shared" si="7"/>
        <v>5041087</v>
      </c>
      <c r="I32" s="91">
        <f>I22+I26-I31</f>
        <v>5041087</v>
      </c>
      <c r="J32" s="92">
        <f>J22+J26-J31</f>
        <v>5041087</v>
      </c>
      <c r="K32" s="12"/>
    </row>
    <row r="33" spans="1:11" s="13" customFormat="1">
      <c r="A33" s="33" t="s">
        <v>28</v>
      </c>
      <c r="B33" s="34" t="s">
        <v>54</v>
      </c>
      <c r="C33" s="93">
        <f>C11-C22</f>
        <v>0</v>
      </c>
      <c r="D33" s="93">
        <f t="shared" ref="D33:H33" si="8">D11-D22</f>
        <v>0</v>
      </c>
      <c r="E33" s="93">
        <f t="shared" si="8"/>
        <v>1605080</v>
      </c>
      <c r="F33" s="93">
        <f t="shared" si="8"/>
        <v>1190023</v>
      </c>
      <c r="G33" s="93">
        <f t="shared" si="8"/>
        <v>849941</v>
      </c>
      <c r="H33" s="93">
        <f t="shared" si="8"/>
        <v>0</v>
      </c>
      <c r="I33" s="93">
        <f>I11-I22</f>
        <v>0</v>
      </c>
      <c r="J33" s="94">
        <f>J11-J22</f>
        <v>0</v>
      </c>
      <c r="K33" s="12"/>
    </row>
    <row r="34" spans="1:11" s="13" customFormat="1" ht="13.5" thickBot="1">
      <c r="A34" s="37" t="s">
        <v>29</v>
      </c>
      <c r="B34" s="36" t="s">
        <v>55</v>
      </c>
      <c r="C34" s="95">
        <f>C21-C32</f>
        <v>0</v>
      </c>
      <c r="D34" s="95">
        <f t="shared" ref="D34:H34" si="9">D21-D32</f>
        <v>1605080</v>
      </c>
      <c r="E34" s="95">
        <f t="shared" si="9"/>
        <v>1190023</v>
      </c>
      <c r="F34" s="95">
        <f t="shared" si="9"/>
        <v>849941</v>
      </c>
      <c r="G34" s="95">
        <f t="shared" si="9"/>
        <v>0</v>
      </c>
      <c r="H34" s="95">
        <f t="shared" si="9"/>
        <v>0</v>
      </c>
      <c r="I34" s="95">
        <f>I21-I32</f>
        <v>0</v>
      </c>
      <c r="J34" s="96">
        <f>J21-J32</f>
        <v>0</v>
      </c>
      <c r="K34" s="12"/>
    </row>
    <row r="35" spans="1:11" s="13" customFormat="1">
      <c r="A35" s="24" t="s">
        <v>30</v>
      </c>
      <c r="B35" s="38" t="s">
        <v>56</v>
      </c>
      <c r="C35" s="97"/>
      <c r="D35" s="97"/>
      <c r="E35" s="97"/>
      <c r="F35" s="97"/>
      <c r="G35" s="97"/>
      <c r="H35" s="97"/>
      <c r="I35" s="97"/>
      <c r="J35" s="98"/>
      <c r="K35" s="12"/>
    </row>
    <row r="36" spans="1:11" s="17" customFormat="1" ht="15">
      <c r="A36" s="25" t="s">
        <v>31</v>
      </c>
      <c r="B36" s="15" t="s">
        <v>57</v>
      </c>
      <c r="C36" s="99"/>
      <c r="D36" s="99"/>
      <c r="E36" s="99"/>
      <c r="F36" s="99"/>
      <c r="G36" s="99"/>
      <c r="H36" s="99"/>
      <c r="I36" s="99"/>
      <c r="J36" s="100"/>
    </row>
    <row r="37" spans="1:11" s="3" customFormat="1" ht="13.5" thickBot="1">
      <c r="A37" s="29" t="s">
        <v>32</v>
      </c>
      <c r="B37" s="39" t="s">
        <v>58</v>
      </c>
      <c r="C37" s="101">
        <f>C36-C35</f>
        <v>0</v>
      </c>
      <c r="D37" s="101">
        <f t="shared" ref="D37:H37" si="10">D36-D35</f>
        <v>0</v>
      </c>
      <c r="E37" s="101">
        <f t="shared" si="10"/>
        <v>0</v>
      </c>
      <c r="F37" s="101">
        <f t="shared" si="10"/>
        <v>0</v>
      </c>
      <c r="G37" s="101">
        <f t="shared" si="10"/>
        <v>0</v>
      </c>
      <c r="H37" s="101">
        <f t="shared" si="10"/>
        <v>0</v>
      </c>
      <c r="I37" s="101">
        <f>I36-I35</f>
        <v>0</v>
      </c>
      <c r="J37" s="102">
        <f>J36-J35</f>
        <v>0</v>
      </c>
    </row>
    <row r="38" spans="1:11" s="18" customFormat="1" ht="26.25" thickBot="1">
      <c r="A38" s="30" t="s">
        <v>33</v>
      </c>
      <c r="B38" s="26" t="s">
        <v>34</v>
      </c>
      <c r="C38" s="103"/>
      <c r="D38" s="103"/>
      <c r="E38" s="103"/>
      <c r="F38" s="103"/>
      <c r="G38" s="103"/>
      <c r="H38" s="103"/>
      <c r="I38" s="103"/>
      <c r="J38" s="104"/>
    </row>
    <row r="39" spans="1:11" s="3" customFormat="1" ht="6.75" customHeight="1" thickTop="1"/>
    <row r="40" spans="1:11" s="18" customFormat="1">
      <c r="A40" s="119"/>
      <c r="B40" s="119"/>
      <c r="I40" s="80"/>
    </row>
    <row r="41" spans="1:11" s="18" customFormat="1">
      <c r="A41" s="19"/>
      <c r="B41" s="20"/>
      <c r="G41" s="117"/>
      <c r="H41" s="117"/>
      <c r="I41" s="117"/>
      <c r="J41" s="117"/>
    </row>
    <row r="42" spans="1:11">
      <c r="B42" s="3"/>
      <c r="C42" s="3"/>
      <c r="D42" s="3"/>
      <c r="E42" s="3"/>
      <c r="F42" s="3"/>
      <c r="G42" s="3"/>
      <c r="H42" s="3"/>
      <c r="I42" s="3"/>
      <c r="J42" s="3"/>
    </row>
    <row r="43" spans="1:11">
      <c r="B43" s="3"/>
      <c r="C43" s="3"/>
      <c r="D43" s="21"/>
      <c r="E43" s="3"/>
      <c r="F43" s="3"/>
      <c r="G43" s="3"/>
      <c r="H43" s="3"/>
      <c r="I43" s="3"/>
      <c r="J43" s="3"/>
    </row>
  </sheetData>
  <mergeCells count="18">
    <mergeCell ref="J8:J9"/>
    <mergeCell ref="A3:J3"/>
    <mergeCell ref="A4:J4"/>
    <mergeCell ref="A5:J5"/>
    <mergeCell ref="G41:J41"/>
    <mergeCell ref="A1:B1"/>
    <mergeCell ref="G8:G9"/>
    <mergeCell ref="H8:H9"/>
    <mergeCell ref="I8:I9"/>
    <mergeCell ref="A40:B40"/>
    <mergeCell ref="A8:A10"/>
    <mergeCell ref="B8:B9"/>
    <mergeCell ref="C8:C9"/>
    <mergeCell ref="D8:D9"/>
    <mergeCell ref="E8:E9"/>
    <mergeCell ref="F8:F9"/>
    <mergeCell ref="H1:J1"/>
    <mergeCell ref="H2:J2"/>
  </mergeCells>
  <printOptions horizontalCentered="1"/>
  <pageMargins left="0.39370078740157483" right="0.39370078740157483" top="0.78740157480314965" bottom="0.55118110236220474" header="0.39370078740157483" footer="0.31496062992125984"/>
  <pageSetup paperSize="9" scale="80" orientation="landscape" r:id="rId1"/>
  <headerFooter alignWithMargins="0">
    <oddHeader xml:space="preserve">&amp;R&amp;9 </oddHeader>
    <oddFooter>&amp;C&amp;"Calibri Light,Normál"&amp;P/&amp;N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6</vt:i4>
      </vt:variant>
    </vt:vector>
  </HeadingPairs>
  <TitlesOfParts>
    <vt:vector size="9" baseType="lpstr">
      <vt:lpstr>Immat-javak</vt:lpstr>
      <vt:lpstr>Ingatlanok</vt:lpstr>
      <vt:lpstr>Egyéb-eszközök</vt:lpstr>
      <vt:lpstr>'Egyéb-eszközök'!Nyomtatási_cím</vt:lpstr>
      <vt:lpstr>'Immat-javak'!Nyomtatási_cím</vt:lpstr>
      <vt:lpstr>Ingatlanok!Nyomtatási_cím</vt:lpstr>
      <vt:lpstr>'Egyéb-eszközök'!Nyomtatási_terület</vt:lpstr>
      <vt:lpstr>'Immat-javak'!Nyomtatási_terület</vt:lpstr>
      <vt:lpstr>Ingatlanok!Nyomtatási_terület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forgacs.andrea</cp:lastModifiedBy>
  <cp:lastPrinted>2019-02-20T10:53:11Z</cp:lastPrinted>
  <dcterms:created xsi:type="dcterms:W3CDTF">2018-12-29T15:22:15Z</dcterms:created>
  <dcterms:modified xsi:type="dcterms:W3CDTF">2020-03-24T10:24:41Z</dcterms:modified>
</cp:coreProperties>
</file>