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2\Kpv-2022.06.30.-rendes\adat\"/>
    </mc:Choice>
  </mc:AlternateContent>
  <bookViews>
    <workbookView xWindow="0" yWindow="0" windowWidth="21600" windowHeight="9600"/>
  </bookViews>
  <sheets>
    <sheet name="Munka1" sheetId="1" r:id="rId1"/>
    <sheet name="Munka2" sheetId="2" r:id="rId2"/>
  </sheets>
  <definedNames>
    <definedName name="_ftn1" localSheetId="0">Munka1!$B$49</definedName>
    <definedName name="_ftnref1" localSheetId="0">Munka1!#REF!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12" i="1"/>
  <c r="L16" i="1"/>
  <c r="L17" i="1"/>
  <c r="L20" i="1"/>
  <c r="L21" i="1"/>
  <c r="L28" i="1"/>
  <c r="K5" i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K13" i="1"/>
  <c r="L13" i="1" s="1"/>
  <c r="K14" i="1"/>
  <c r="L14" i="1" s="1"/>
  <c r="K15" i="1"/>
  <c r="L15" i="1" s="1"/>
  <c r="K16" i="1"/>
  <c r="K17" i="1"/>
  <c r="K18" i="1"/>
  <c r="L18" i="1" s="1"/>
  <c r="K19" i="1"/>
  <c r="L19" i="1" s="1"/>
  <c r="K20" i="1"/>
  <c r="K21" i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K29" i="1"/>
  <c r="L29" i="1" s="1"/>
  <c r="K4" i="1"/>
  <c r="L4" i="1" s="1"/>
  <c r="K3" i="1"/>
  <c r="L3" i="1" s="1"/>
  <c r="K2" i="1"/>
  <c r="L2" i="1" s="1"/>
  <c r="I29" i="1" l="1"/>
  <c r="I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" i="1"/>
</calcChain>
</file>

<file path=xl/sharedStrings.xml><?xml version="1.0" encoding="utf-8"?>
<sst xmlns="http://schemas.openxmlformats.org/spreadsheetml/2006/main" count="133" uniqueCount="98">
  <si>
    <t>ÖNKORMÁNYZATI LAKÁSOK</t>
  </si>
  <si>
    <r>
      <t>m</t>
    </r>
    <r>
      <rPr>
        <b/>
        <vertAlign val="superscript"/>
        <sz val="11"/>
        <color indexed="8"/>
        <rFont val="Times New Roman"/>
        <family val="1"/>
        <charset val="238"/>
      </rPr>
      <t>2</t>
    </r>
  </si>
  <si>
    <t>KOMFORT FOKOZAT</t>
  </si>
  <si>
    <t>1.</t>
  </si>
  <si>
    <t>Bajcsy-Zsilinszky u. 12./1.</t>
  </si>
  <si>
    <t>komfortos</t>
  </si>
  <si>
    <t>2.</t>
  </si>
  <si>
    <t>Bajcsy-Zsilinszky u. 12./2.</t>
  </si>
  <si>
    <t>3.</t>
  </si>
  <si>
    <t>Bajcsy-Zsilinszky u. 12./3.</t>
  </si>
  <si>
    <t>4.</t>
  </si>
  <si>
    <t>Bajcsy-Zsilinszky u. 12/4.</t>
  </si>
  <si>
    <t>5.</t>
  </si>
  <si>
    <t>Bajcsy-Zsilinszky u. 12./5.</t>
  </si>
  <si>
    <t>6.</t>
  </si>
  <si>
    <t>Bajcsy-Zsilinszky u. 12./6.</t>
  </si>
  <si>
    <t>7.</t>
  </si>
  <si>
    <t>Bajtárs u. 19.</t>
  </si>
  <si>
    <t>8.</t>
  </si>
  <si>
    <t>Barátság útja 39. X./60.</t>
  </si>
  <si>
    <t>összkomfortos</t>
  </si>
  <si>
    <t>9.</t>
  </si>
  <si>
    <t>Barátság útja 7. X/64.</t>
  </si>
  <si>
    <t>10.</t>
  </si>
  <si>
    <t>Fóti út 60/C.</t>
  </si>
  <si>
    <t>11.</t>
  </si>
  <si>
    <t>12.</t>
  </si>
  <si>
    <t>Garas u. 18. IV/13.</t>
  </si>
  <si>
    <t>13.</t>
  </si>
  <si>
    <t>Iskola u.11. I/6.</t>
  </si>
  <si>
    <t>14.</t>
  </si>
  <si>
    <t>Nap u. 5. IV./19.</t>
  </si>
  <si>
    <t>15.</t>
  </si>
  <si>
    <t>Napraforgó tér 1/J/1</t>
  </si>
  <si>
    <t>16.</t>
  </si>
  <si>
    <t>Napraforgó tér 1/J/2.</t>
  </si>
  <si>
    <t>17.</t>
  </si>
  <si>
    <t>Napraforgó tér 1/J/3.</t>
  </si>
  <si>
    <t>18.</t>
  </si>
  <si>
    <t>Napraforgó tér 1/J/4.</t>
  </si>
  <si>
    <t>19.</t>
  </si>
  <si>
    <t>Napraforgó tér 1/D.</t>
  </si>
  <si>
    <t>20.</t>
  </si>
  <si>
    <t xml:space="preserve">Szent István u. 100. </t>
  </si>
  <si>
    <t>21.</t>
  </si>
  <si>
    <t>22.</t>
  </si>
  <si>
    <t>Szent István u. 52.</t>
  </si>
  <si>
    <t>23.</t>
  </si>
  <si>
    <t>Tallér u. 6. II/8.</t>
  </si>
  <si>
    <t>24.</t>
  </si>
  <si>
    <t>Tallér u. 6. III./9.</t>
  </si>
  <si>
    <t>25.</t>
  </si>
  <si>
    <t>Tallér u. 12. IV/14.</t>
  </si>
  <si>
    <t>26.</t>
  </si>
  <si>
    <t>27.</t>
  </si>
  <si>
    <t>Fő út 143/1.</t>
  </si>
  <si>
    <t>Fő út 143/2.</t>
  </si>
  <si>
    <t>28.</t>
  </si>
  <si>
    <t>Szent István u. 40/1.</t>
  </si>
  <si>
    <t>Szent István u. 40/2.</t>
  </si>
  <si>
    <t>komfort nélküli</t>
  </si>
  <si>
    <t>Komfortos</t>
  </si>
  <si>
    <t>Félkomfortos</t>
  </si>
  <si>
    <t>Komfort nélküli</t>
  </si>
  <si>
    <t>Piaci alapú lakbér mértéke Ft/m²/hónap</t>
  </si>
  <si>
    <t>Összkomfortos II.</t>
  </si>
  <si>
    <t>Összkomfortos I.</t>
  </si>
  <si>
    <t>Összkomfort I.</t>
  </si>
  <si>
    <t>Bérleti díj új javaslat Ft/m2</t>
  </si>
  <si>
    <t>Iskola u. 3. IX./4.</t>
  </si>
  <si>
    <t>Összkomfortos</t>
  </si>
  <si>
    <t>I.</t>
  </si>
  <si>
    <t>II.</t>
  </si>
  <si>
    <r>
      <t>Nagy</t>
    </r>
    <r>
      <rPr>
        <vertAlign val="superscript"/>
        <sz val="12"/>
        <color theme="1"/>
        <rFont val="Times New Roman"/>
        <family val="1"/>
        <charset val="238"/>
      </rPr>
      <t xml:space="preserve">1             </t>
    </r>
    <r>
      <rPr>
        <sz val="12"/>
        <color theme="1"/>
        <rFont val="Times New Roman"/>
        <family val="1"/>
        <charset val="238"/>
      </rPr>
      <t>1400</t>
    </r>
  </si>
  <si>
    <t>Nagy          1050</t>
  </si>
  <si>
    <t>Nagy            750</t>
  </si>
  <si>
    <r>
      <t>Kicsi</t>
    </r>
    <r>
      <rPr>
        <vertAlign val="super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        1600</t>
    </r>
  </si>
  <si>
    <t>Kicsi          1200</t>
  </si>
  <si>
    <t>Kicsi            900</t>
  </si>
  <si>
    <t xml:space="preserve">       </t>
  </si>
  <si>
    <r>
      <t xml:space="preserve">       1 </t>
    </r>
    <r>
      <rPr>
        <sz val="12"/>
        <color theme="1"/>
        <rFont val="Times New Roman"/>
        <family val="1"/>
        <charset val="238"/>
      </rPr>
      <t>55 m</t>
    </r>
    <r>
      <rPr>
        <vertAlign val="superscript"/>
        <sz val="12"/>
        <color theme="1"/>
        <rFont val="Times New Roman"/>
        <family val="1"/>
        <charset val="238"/>
      </rPr>
      <t xml:space="preserve">2 </t>
    </r>
    <r>
      <rPr>
        <sz val="12"/>
        <color theme="1"/>
        <rFont val="Times New Roman"/>
        <family val="1"/>
        <charset val="238"/>
      </rPr>
      <t>feletti</t>
    </r>
  </si>
  <si>
    <r>
      <t xml:space="preserve">       2 </t>
    </r>
    <r>
      <rPr>
        <sz val="12"/>
        <color theme="1"/>
        <rFont val="Times New Roman"/>
        <family val="1"/>
        <charset val="238"/>
      </rPr>
      <t>55 m</t>
    </r>
    <r>
      <rPr>
        <vertAlign val="superscript"/>
        <sz val="12"/>
        <color theme="1"/>
        <rFont val="Times New Roman"/>
        <family val="1"/>
        <charset val="238"/>
      </rPr>
      <t xml:space="preserve">2 </t>
    </r>
    <r>
      <rPr>
        <sz val="12"/>
        <color theme="1"/>
        <rFont val="Times New Roman"/>
        <family val="1"/>
        <charset val="238"/>
      </rPr>
      <t>alatti</t>
    </r>
  </si>
  <si>
    <r>
      <rPr>
        <b/>
        <u/>
        <sz val="12"/>
        <color theme="1"/>
        <rFont val="Times New Roman"/>
        <family val="1"/>
        <charset val="238"/>
      </rPr>
      <t xml:space="preserve">Szociális bérbeadás </t>
    </r>
    <r>
      <rPr>
        <sz val="12"/>
        <color theme="1"/>
        <rFont val="Times New Roman"/>
        <family val="1"/>
        <charset val="238"/>
      </rPr>
      <t>esetén a lakbér mértéke: a piaci alapú lakbér 50%-a</t>
    </r>
  </si>
  <si>
    <r>
      <rPr>
        <b/>
        <u/>
        <sz val="12"/>
        <color theme="1"/>
        <rFont val="Times New Roman"/>
        <family val="1"/>
        <charset val="238"/>
      </rPr>
      <t xml:space="preserve">Szolgálati lakbér: </t>
    </r>
    <r>
      <rPr>
        <sz val="12"/>
        <color theme="1"/>
        <rFont val="Times New Roman"/>
        <family val="1"/>
        <charset val="238"/>
      </rPr>
      <t xml:space="preserve">A piaci alapú lakbér 30%-a. - </t>
    </r>
    <r>
      <rPr>
        <b/>
        <sz val="12"/>
        <color theme="1"/>
        <rFont val="Times New Roman"/>
        <family val="1"/>
        <charset val="238"/>
      </rPr>
      <t>Ez elírás - 70%-a lenne, javításra kerül az új bérleti díj KT előterjesztésben!</t>
    </r>
  </si>
  <si>
    <r>
      <rPr>
        <b/>
        <u/>
        <sz val="12"/>
        <color theme="1"/>
        <rFont val="Times New Roman"/>
        <family val="1"/>
        <charset val="238"/>
      </rPr>
      <t>Vis Maior lakás bérleti díja:</t>
    </r>
    <r>
      <rPr>
        <sz val="12"/>
        <color theme="1"/>
        <rFont val="Times New Roman"/>
        <family val="1"/>
        <charset val="238"/>
      </rPr>
      <t xml:space="preserve"> 0 Ft, a lakást használó köteles a rezsi teljes összegét megfizetni.</t>
    </r>
  </si>
  <si>
    <t xml:space="preserve">komfortos </t>
  </si>
  <si>
    <r>
      <t>Nagy</t>
    </r>
    <r>
      <rPr>
        <vertAlign val="superscript"/>
        <sz val="12"/>
        <color theme="1"/>
        <rFont val="Times New Roman"/>
        <family val="1"/>
        <charset val="238"/>
      </rPr>
      <t xml:space="preserve">1             </t>
    </r>
    <r>
      <rPr>
        <sz val="12"/>
        <color theme="1"/>
        <rFont val="Times New Roman"/>
        <family val="1"/>
        <charset val="238"/>
      </rPr>
      <t>1600</t>
    </r>
  </si>
  <si>
    <r>
      <t>Kicsi</t>
    </r>
    <r>
      <rPr>
        <vertAlign val="super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        1800</t>
    </r>
  </si>
  <si>
    <t>Új javaslat</t>
  </si>
  <si>
    <t>Nagy          1200</t>
  </si>
  <si>
    <t>Kicsi          1400</t>
  </si>
  <si>
    <t>Nagy            900</t>
  </si>
  <si>
    <t>Kicsi            1050</t>
  </si>
  <si>
    <t>Bérleti díj új 70%-a</t>
  </si>
  <si>
    <t>Bérleti díj új Ft/hó</t>
  </si>
  <si>
    <r>
      <t>BÉRLETI DÍJ FT/M</t>
    </r>
    <r>
      <rPr>
        <b/>
        <vertAlign val="superscript"/>
        <sz val="11"/>
        <color indexed="8"/>
        <rFont val="Times New Roman"/>
        <family val="1"/>
        <charset val="238"/>
      </rPr>
      <t>2 - augusztus 30-tól lépne hatályba</t>
    </r>
  </si>
  <si>
    <t>BÉRLETI DÍJ
 Ft/hó -augusztustól lépne hatályba</t>
  </si>
  <si>
    <t>2022. 08. 30-től lépne hatályba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</si>
</sst>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#,##0\ &quot;Ft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Times New Roman"/>
      <family val="1"/>
      <charset val="238"/>
    </font>
    <font>
      <b/>
      <vertAlign val="superscript"/>
      <sz val="11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/>
    </xf>
    <xf numFmtId="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6" fontId="6" fillId="0" borderId="1" xfId="0" applyNumberFormat="1" applyFont="1" applyBorder="1" applyAlignment="1">
      <alignment horizontal="center" vertical="center"/>
    </xf>
    <xf numFmtId="0" fontId="5" fillId="2" borderId="3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2" fillId="0" borderId="2" xfId="0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6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8" fillId="0" borderId="0" xfId="0" applyFont="1" applyBorder="1"/>
    <xf numFmtId="0" fontId="0" fillId="3" borderId="0" xfId="0" applyFill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11" fillId="0" borderId="0" xfId="3" applyAlignment="1">
      <alignment horizontal="justify" vertical="center"/>
    </xf>
    <xf numFmtId="0" fontId="9" fillId="0" borderId="0" xfId="0" applyFont="1" applyAlignment="1">
      <alignment vertical="center"/>
    </xf>
    <xf numFmtId="0" fontId="0" fillId="0" borderId="8" xfId="0" applyBorder="1"/>
    <xf numFmtId="0" fontId="5" fillId="0" borderId="1" xfId="2" applyFont="1" applyFill="1" applyBorder="1" applyAlignment="1">
      <alignment horizontal="left" vertical="center"/>
    </xf>
    <xf numFmtId="0" fontId="0" fillId="0" borderId="0" xfId="0" applyBorder="1"/>
    <xf numFmtId="0" fontId="5" fillId="0" borderId="0" xfId="2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6" fontId="6" fillId="0" borderId="0" xfId="0" applyNumberFormat="1" applyFont="1" applyFill="1" applyBorder="1" applyAlignment="1">
      <alignment horizontal="center" vertical="center"/>
    </xf>
    <xf numFmtId="6" fontId="0" fillId="0" borderId="0" xfId="0" applyNumberFormat="1" applyFill="1" applyBorder="1" applyAlignment="1">
      <alignment horizontal="center"/>
    </xf>
    <xf numFmtId="0" fontId="5" fillId="3" borderId="1" xfId="2" applyFont="1" applyFill="1" applyBorder="1" applyAlignment="1">
      <alignment horizontal="left" vertical="center"/>
    </xf>
    <xf numFmtId="0" fontId="8" fillId="0" borderId="0" xfId="0" applyFont="1" applyBorder="1" applyAlignment="1">
      <alignment horizontal="justify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Border="1"/>
    <xf numFmtId="165" fontId="13" fillId="0" borderId="1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4">
    <cellStyle name="Hivatkozás" xfId="3" builtinId="8"/>
    <cellStyle name="Normál" xfId="0" builtinId="0"/>
    <cellStyle name="Normál 2" xfId="2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topLeftCell="B1" zoomScaleNormal="100" workbookViewId="0">
      <selection activeCell="B34" sqref="B34"/>
    </sheetView>
  </sheetViews>
  <sheetFormatPr defaultRowHeight="15" x14ac:dyDescent="0.25"/>
  <cols>
    <col min="1" max="1" width="3.5703125" bestFit="1" customWidth="1"/>
    <col min="2" max="2" width="36.85546875" customWidth="1"/>
    <col min="3" max="3" width="24.28515625" bestFit="1" customWidth="1"/>
    <col min="4" max="4" width="17.42578125" customWidth="1"/>
    <col min="5" max="5" width="15.140625" customWidth="1"/>
    <col min="6" max="7" width="13.7109375" customWidth="1"/>
    <col min="8" max="9" width="18.42578125" customWidth="1"/>
    <col min="10" max="10" width="20" customWidth="1"/>
    <col min="11" max="11" width="26.5703125" customWidth="1"/>
    <col min="12" max="12" width="20.5703125" customWidth="1"/>
    <col min="13" max="13" width="14.42578125" customWidth="1"/>
  </cols>
  <sheetData>
    <row r="1" spans="1:12" ht="57" x14ac:dyDescent="0.25">
      <c r="A1" s="1"/>
      <c r="B1" s="3"/>
      <c r="C1" s="13" t="s">
        <v>0</v>
      </c>
      <c r="D1" s="3" t="s">
        <v>1</v>
      </c>
      <c r="E1" s="3" t="s">
        <v>2</v>
      </c>
      <c r="F1" s="2"/>
      <c r="G1" s="3"/>
      <c r="H1" s="2" t="s">
        <v>95</v>
      </c>
      <c r="I1" s="3" t="s">
        <v>96</v>
      </c>
      <c r="J1" s="3" t="s">
        <v>68</v>
      </c>
      <c r="K1" s="46" t="s">
        <v>94</v>
      </c>
      <c r="L1" s="46" t="s">
        <v>93</v>
      </c>
    </row>
    <row r="2" spans="1:12" ht="15.75" x14ac:dyDescent="0.25">
      <c r="A2" s="12" t="s">
        <v>3</v>
      </c>
      <c r="B2" s="10"/>
      <c r="C2" s="10" t="s">
        <v>4</v>
      </c>
      <c r="D2" s="11">
        <v>32.869999999999997</v>
      </c>
      <c r="E2" s="11" t="s">
        <v>5</v>
      </c>
      <c r="F2" s="11"/>
      <c r="G2" s="14"/>
      <c r="H2" s="5">
        <v>900</v>
      </c>
      <c r="I2" s="5">
        <f>D2*H2</f>
        <v>29582.999999999996</v>
      </c>
      <c r="J2" s="47">
        <v>1050</v>
      </c>
      <c r="K2" s="49">
        <f>D2*J2</f>
        <v>34513.5</v>
      </c>
      <c r="L2" s="48">
        <f>K2*0.7</f>
        <v>24159.449999999997</v>
      </c>
    </row>
    <row r="3" spans="1:12" ht="15.75" x14ac:dyDescent="0.25">
      <c r="A3" s="12" t="s">
        <v>6</v>
      </c>
      <c r="B3" s="4"/>
      <c r="C3" s="4" t="s">
        <v>7</v>
      </c>
      <c r="D3" s="6">
        <v>30.93</v>
      </c>
      <c r="E3" s="7" t="s">
        <v>5</v>
      </c>
      <c r="F3" s="7"/>
      <c r="G3" s="14"/>
      <c r="H3" s="5">
        <v>900</v>
      </c>
      <c r="I3" s="5">
        <f t="shared" ref="I3:I28" si="0">D3*H3</f>
        <v>27837</v>
      </c>
      <c r="J3" s="47">
        <v>1050</v>
      </c>
      <c r="K3" s="49">
        <f>D3*J3</f>
        <v>32476.5</v>
      </c>
      <c r="L3" s="48">
        <f>K3*0.7</f>
        <v>22733.55</v>
      </c>
    </row>
    <row r="4" spans="1:12" ht="15.75" x14ac:dyDescent="0.25">
      <c r="A4" s="12" t="s">
        <v>8</v>
      </c>
      <c r="B4" s="4"/>
      <c r="C4" s="4" t="s">
        <v>9</v>
      </c>
      <c r="D4" s="6">
        <v>30.22</v>
      </c>
      <c r="E4" s="7" t="s">
        <v>5</v>
      </c>
      <c r="F4" s="7"/>
      <c r="G4" s="14"/>
      <c r="H4" s="5">
        <v>900</v>
      </c>
      <c r="I4" s="5">
        <f t="shared" si="0"/>
        <v>27198</v>
      </c>
      <c r="J4" s="47">
        <v>1050</v>
      </c>
      <c r="K4" s="49">
        <f>D4*J4</f>
        <v>31731</v>
      </c>
      <c r="L4" s="48">
        <f t="shared" ref="L4:L29" si="1">K4*0.7</f>
        <v>22211.699999999997</v>
      </c>
    </row>
    <row r="5" spans="1:12" ht="15.75" x14ac:dyDescent="0.25">
      <c r="A5" s="12" t="s">
        <v>10</v>
      </c>
      <c r="B5" s="9"/>
      <c r="C5" s="9" t="s">
        <v>11</v>
      </c>
      <c r="D5" s="6">
        <v>19</v>
      </c>
      <c r="E5" s="7" t="s">
        <v>5</v>
      </c>
      <c r="F5" s="7"/>
      <c r="G5" s="14"/>
      <c r="H5" s="5">
        <v>900</v>
      </c>
      <c r="I5" s="5">
        <f t="shared" si="0"/>
        <v>17100</v>
      </c>
      <c r="J5" s="47">
        <v>1050</v>
      </c>
      <c r="K5" s="49">
        <f t="shared" ref="K5:K29" si="2">D5*J5</f>
        <v>19950</v>
      </c>
      <c r="L5" s="48">
        <f t="shared" si="1"/>
        <v>13965</v>
      </c>
    </row>
    <row r="6" spans="1:12" ht="15.75" x14ac:dyDescent="0.25">
      <c r="A6" s="12" t="s">
        <v>12</v>
      </c>
      <c r="B6" s="4"/>
      <c r="C6" s="4" t="s">
        <v>13</v>
      </c>
      <c r="D6" s="6">
        <v>62</v>
      </c>
      <c r="E6" s="7" t="s">
        <v>5</v>
      </c>
      <c r="F6" s="7"/>
      <c r="G6" s="14"/>
      <c r="H6" s="5">
        <v>900</v>
      </c>
      <c r="I6" s="5">
        <f t="shared" si="0"/>
        <v>55800</v>
      </c>
      <c r="J6" s="47">
        <v>1050</v>
      </c>
      <c r="K6" s="49">
        <f t="shared" si="2"/>
        <v>65100</v>
      </c>
      <c r="L6" s="48">
        <f t="shared" si="1"/>
        <v>45570</v>
      </c>
    </row>
    <row r="7" spans="1:12" ht="15.75" x14ac:dyDescent="0.25">
      <c r="A7" s="12" t="s">
        <v>14</v>
      </c>
      <c r="B7" s="4"/>
      <c r="C7" s="4" t="s">
        <v>15</v>
      </c>
      <c r="D7" s="6">
        <v>31</v>
      </c>
      <c r="E7" s="7" t="s">
        <v>5</v>
      </c>
      <c r="F7" s="7"/>
      <c r="G7" s="14"/>
      <c r="H7" s="5">
        <v>900</v>
      </c>
      <c r="I7" s="5">
        <f t="shared" si="0"/>
        <v>27900</v>
      </c>
      <c r="J7" s="47">
        <v>1050</v>
      </c>
      <c r="K7" s="49">
        <f t="shared" si="2"/>
        <v>32550</v>
      </c>
      <c r="L7" s="48">
        <f t="shared" si="1"/>
        <v>22785</v>
      </c>
    </row>
    <row r="8" spans="1:12" ht="15.75" x14ac:dyDescent="0.25">
      <c r="A8" s="12" t="s">
        <v>16</v>
      </c>
      <c r="B8" s="4"/>
      <c r="C8" s="4" t="s">
        <v>17</v>
      </c>
      <c r="D8" s="6">
        <v>54</v>
      </c>
      <c r="E8" s="7" t="s">
        <v>5</v>
      </c>
      <c r="F8" s="7"/>
      <c r="G8" s="14"/>
      <c r="H8" s="5">
        <v>900</v>
      </c>
      <c r="I8" s="5">
        <f t="shared" si="0"/>
        <v>48600</v>
      </c>
      <c r="J8" s="47">
        <v>1050</v>
      </c>
      <c r="K8" s="49">
        <f t="shared" si="2"/>
        <v>56700</v>
      </c>
      <c r="L8" s="48">
        <f t="shared" si="1"/>
        <v>39690</v>
      </c>
    </row>
    <row r="9" spans="1:12" ht="15.75" x14ac:dyDescent="0.25">
      <c r="A9" s="12" t="s">
        <v>18</v>
      </c>
      <c r="B9" s="4"/>
      <c r="C9" s="15" t="s">
        <v>19</v>
      </c>
      <c r="D9" s="16">
        <v>54</v>
      </c>
      <c r="E9" s="16" t="s">
        <v>20</v>
      </c>
      <c r="F9" s="16"/>
      <c r="G9" s="17"/>
      <c r="H9" s="18">
        <v>1600</v>
      </c>
      <c r="I9" s="5">
        <f t="shared" si="0"/>
        <v>86400</v>
      </c>
      <c r="J9" s="47">
        <v>1800</v>
      </c>
      <c r="K9" s="49">
        <f t="shared" si="2"/>
        <v>97200</v>
      </c>
      <c r="L9" s="48">
        <f t="shared" si="1"/>
        <v>68040</v>
      </c>
    </row>
    <row r="10" spans="1:12" ht="15.75" x14ac:dyDescent="0.25">
      <c r="A10" s="12" t="s">
        <v>21</v>
      </c>
      <c r="B10" s="4"/>
      <c r="C10" s="15" t="s">
        <v>22</v>
      </c>
      <c r="D10" s="16">
        <v>35</v>
      </c>
      <c r="E10" s="16" t="s">
        <v>20</v>
      </c>
      <c r="F10" s="16"/>
      <c r="G10" s="17"/>
      <c r="H10" s="18">
        <v>1600</v>
      </c>
      <c r="I10" s="5">
        <f t="shared" si="0"/>
        <v>56000</v>
      </c>
      <c r="J10" s="47">
        <v>1800</v>
      </c>
      <c r="K10" s="49">
        <f t="shared" si="2"/>
        <v>63000</v>
      </c>
      <c r="L10" s="48">
        <f t="shared" si="1"/>
        <v>44100</v>
      </c>
    </row>
    <row r="11" spans="1:12" ht="15.75" x14ac:dyDescent="0.25">
      <c r="A11" s="12" t="s">
        <v>23</v>
      </c>
      <c r="B11" s="4"/>
      <c r="C11" s="4" t="s">
        <v>24</v>
      </c>
      <c r="D11" s="6">
        <v>55.42</v>
      </c>
      <c r="E11" s="7" t="s">
        <v>60</v>
      </c>
      <c r="F11" s="7"/>
      <c r="G11" s="14"/>
      <c r="H11" s="5">
        <v>200</v>
      </c>
      <c r="I11" s="5">
        <f t="shared" si="0"/>
        <v>11084</v>
      </c>
      <c r="J11" s="47">
        <v>300</v>
      </c>
      <c r="K11" s="49">
        <f t="shared" si="2"/>
        <v>16626</v>
      </c>
      <c r="L11" s="48">
        <f t="shared" si="1"/>
        <v>11638.199999999999</v>
      </c>
    </row>
    <row r="12" spans="1:12" ht="15.75" x14ac:dyDescent="0.25">
      <c r="A12" s="12" t="s">
        <v>25</v>
      </c>
      <c r="B12" s="4"/>
      <c r="C12" s="15" t="s">
        <v>55</v>
      </c>
      <c r="D12" s="16">
        <v>29.2</v>
      </c>
      <c r="E12" s="16" t="s">
        <v>20</v>
      </c>
      <c r="F12" s="16"/>
      <c r="G12" s="17"/>
      <c r="H12" s="18">
        <v>1600</v>
      </c>
      <c r="I12" s="5">
        <f t="shared" si="0"/>
        <v>46720</v>
      </c>
      <c r="J12" s="47">
        <v>1800</v>
      </c>
      <c r="K12" s="49">
        <f t="shared" si="2"/>
        <v>52560</v>
      </c>
      <c r="L12" s="48">
        <f t="shared" si="1"/>
        <v>36792</v>
      </c>
    </row>
    <row r="13" spans="1:12" ht="15.75" customHeight="1" x14ac:dyDescent="0.25">
      <c r="A13" s="12" t="s">
        <v>26</v>
      </c>
      <c r="B13" s="4"/>
      <c r="C13" s="15" t="s">
        <v>56</v>
      </c>
      <c r="D13" s="16">
        <v>30.7</v>
      </c>
      <c r="E13" s="16" t="s">
        <v>20</v>
      </c>
      <c r="F13" s="16"/>
      <c r="G13" s="17"/>
      <c r="H13" s="18">
        <v>1600</v>
      </c>
      <c r="I13" s="5">
        <f t="shared" si="0"/>
        <v>49120</v>
      </c>
      <c r="J13" s="47">
        <v>1800</v>
      </c>
      <c r="K13" s="49">
        <f t="shared" si="2"/>
        <v>55260</v>
      </c>
      <c r="L13" s="48">
        <f t="shared" si="1"/>
        <v>38682</v>
      </c>
    </row>
    <row r="14" spans="1:12" ht="15.75" x14ac:dyDescent="0.25">
      <c r="A14" s="12" t="s">
        <v>28</v>
      </c>
      <c r="B14" s="10"/>
      <c r="C14" s="15" t="s">
        <v>27</v>
      </c>
      <c r="D14" s="16">
        <v>35</v>
      </c>
      <c r="E14" s="16" t="s">
        <v>20</v>
      </c>
      <c r="F14" s="16"/>
      <c r="G14" s="17"/>
      <c r="H14" s="18">
        <v>1600</v>
      </c>
      <c r="I14" s="5">
        <f t="shared" si="0"/>
        <v>56000</v>
      </c>
      <c r="J14" s="47">
        <v>1800</v>
      </c>
      <c r="K14" s="49">
        <f t="shared" si="2"/>
        <v>63000</v>
      </c>
      <c r="L14" s="48">
        <f t="shared" si="1"/>
        <v>44100</v>
      </c>
    </row>
    <row r="15" spans="1:12" ht="15.75" x14ac:dyDescent="0.25">
      <c r="A15" s="12" t="s">
        <v>30</v>
      </c>
      <c r="B15" s="9"/>
      <c r="C15" s="15" t="s">
        <v>29</v>
      </c>
      <c r="D15" s="16">
        <v>36</v>
      </c>
      <c r="E15" s="16" t="s">
        <v>20</v>
      </c>
      <c r="F15" s="16"/>
      <c r="G15" s="17"/>
      <c r="H15" s="18">
        <v>1600</v>
      </c>
      <c r="I15" s="5">
        <f t="shared" si="0"/>
        <v>57600</v>
      </c>
      <c r="J15" s="47">
        <v>1800</v>
      </c>
      <c r="K15" s="49">
        <f t="shared" si="2"/>
        <v>64800</v>
      </c>
      <c r="L15" s="48">
        <f t="shared" si="1"/>
        <v>45360</v>
      </c>
    </row>
    <row r="16" spans="1:12" ht="15.75" x14ac:dyDescent="0.25">
      <c r="A16" s="12" t="s">
        <v>32</v>
      </c>
      <c r="B16" s="10"/>
      <c r="C16" s="15" t="s">
        <v>31</v>
      </c>
      <c r="D16" s="16">
        <v>50</v>
      </c>
      <c r="E16" s="16" t="s">
        <v>20</v>
      </c>
      <c r="F16" s="16"/>
      <c r="G16" s="17"/>
      <c r="H16" s="18">
        <v>1600</v>
      </c>
      <c r="I16" s="5">
        <f t="shared" si="0"/>
        <v>80000</v>
      </c>
      <c r="J16" s="47">
        <v>1800</v>
      </c>
      <c r="K16" s="49">
        <f t="shared" si="2"/>
        <v>90000</v>
      </c>
      <c r="L16" s="48">
        <f t="shared" si="1"/>
        <v>62999.999999999993</v>
      </c>
    </row>
    <row r="17" spans="1:12" ht="15.75" x14ac:dyDescent="0.25">
      <c r="A17" s="12" t="s">
        <v>34</v>
      </c>
      <c r="B17" s="9"/>
      <c r="C17" s="4" t="s">
        <v>33</v>
      </c>
      <c r="D17" s="6">
        <v>33.94</v>
      </c>
      <c r="E17" s="6" t="s">
        <v>5</v>
      </c>
      <c r="F17" s="6"/>
      <c r="G17" s="14"/>
      <c r="H17" s="5">
        <v>900</v>
      </c>
      <c r="I17" s="5">
        <f t="shared" si="0"/>
        <v>30545.999999999996</v>
      </c>
      <c r="J17" s="47">
        <v>1050</v>
      </c>
      <c r="K17" s="49">
        <f t="shared" si="2"/>
        <v>35637</v>
      </c>
      <c r="L17" s="48">
        <f t="shared" si="1"/>
        <v>24945.899999999998</v>
      </c>
    </row>
    <row r="18" spans="1:12" ht="15.75" x14ac:dyDescent="0.25">
      <c r="A18" s="12" t="s">
        <v>36</v>
      </c>
      <c r="B18" s="9"/>
      <c r="C18" s="4" t="s">
        <v>35</v>
      </c>
      <c r="D18" s="6">
        <v>34</v>
      </c>
      <c r="E18" s="6" t="s">
        <v>5</v>
      </c>
      <c r="F18" s="6"/>
      <c r="G18" s="14"/>
      <c r="H18" s="5">
        <v>900</v>
      </c>
      <c r="I18" s="5">
        <f t="shared" si="0"/>
        <v>30600</v>
      </c>
      <c r="J18" s="47">
        <v>1050</v>
      </c>
      <c r="K18" s="49">
        <f t="shared" si="2"/>
        <v>35700</v>
      </c>
      <c r="L18" s="48">
        <f t="shared" si="1"/>
        <v>24990</v>
      </c>
    </row>
    <row r="19" spans="1:12" ht="15.75" x14ac:dyDescent="0.25">
      <c r="A19" s="12" t="s">
        <v>38</v>
      </c>
      <c r="B19" s="9"/>
      <c r="C19" s="4" t="s">
        <v>37</v>
      </c>
      <c r="D19" s="6">
        <v>34</v>
      </c>
      <c r="E19" s="6" t="s">
        <v>5</v>
      </c>
      <c r="F19" s="6"/>
      <c r="G19" s="14"/>
      <c r="H19" s="5">
        <v>900</v>
      </c>
      <c r="I19" s="5">
        <f t="shared" si="0"/>
        <v>30600</v>
      </c>
      <c r="J19" s="47">
        <v>1050</v>
      </c>
      <c r="K19" s="49">
        <f t="shared" si="2"/>
        <v>35700</v>
      </c>
      <c r="L19" s="48">
        <f t="shared" si="1"/>
        <v>24990</v>
      </c>
    </row>
    <row r="20" spans="1:12" ht="15.75" x14ac:dyDescent="0.25">
      <c r="A20" s="12" t="s">
        <v>40</v>
      </c>
      <c r="B20" s="9"/>
      <c r="C20" s="9" t="s">
        <v>39</v>
      </c>
      <c r="D20" s="6">
        <v>36</v>
      </c>
      <c r="E20" s="6" t="s">
        <v>5</v>
      </c>
      <c r="F20" s="6"/>
      <c r="G20" s="14"/>
      <c r="H20" s="5">
        <v>900</v>
      </c>
      <c r="I20" s="5">
        <f t="shared" si="0"/>
        <v>32400</v>
      </c>
      <c r="J20" s="47">
        <v>1050</v>
      </c>
      <c r="K20" s="49">
        <f t="shared" si="2"/>
        <v>37800</v>
      </c>
      <c r="L20" s="48">
        <f t="shared" si="1"/>
        <v>26460</v>
      </c>
    </row>
    <row r="21" spans="1:12" ht="15.75" x14ac:dyDescent="0.25">
      <c r="A21" s="12" t="s">
        <v>42</v>
      </c>
      <c r="B21" s="10"/>
      <c r="C21" s="10" t="s">
        <v>41</v>
      </c>
      <c r="D21" s="11">
        <v>31.73</v>
      </c>
      <c r="E21" s="7" t="s">
        <v>85</v>
      </c>
      <c r="F21" s="11"/>
      <c r="G21" s="14"/>
      <c r="H21" s="5">
        <v>900</v>
      </c>
      <c r="I21" s="5">
        <f>D21*H21</f>
        <v>28557</v>
      </c>
      <c r="J21" s="47">
        <v>1050</v>
      </c>
      <c r="K21" s="49">
        <f t="shared" si="2"/>
        <v>33316.5</v>
      </c>
      <c r="L21" s="48">
        <f t="shared" si="1"/>
        <v>23321.55</v>
      </c>
    </row>
    <row r="22" spans="1:12" ht="15.75" x14ac:dyDescent="0.25">
      <c r="A22" s="12" t="s">
        <v>44</v>
      </c>
      <c r="B22" s="9"/>
      <c r="C22" s="4" t="s">
        <v>43</v>
      </c>
      <c r="D22" s="6">
        <v>60.9</v>
      </c>
      <c r="E22" s="6" t="s">
        <v>5</v>
      </c>
      <c r="F22" s="6"/>
      <c r="G22" s="14"/>
      <c r="H22" s="8">
        <v>750</v>
      </c>
      <c r="I22" s="5">
        <f t="shared" si="0"/>
        <v>45675</v>
      </c>
      <c r="J22" s="47">
        <v>900</v>
      </c>
      <c r="K22" s="49">
        <f t="shared" si="2"/>
        <v>54810</v>
      </c>
      <c r="L22" s="48">
        <f t="shared" si="1"/>
        <v>38367</v>
      </c>
    </row>
    <row r="23" spans="1:12" ht="15.75" x14ac:dyDescent="0.25">
      <c r="A23" s="12" t="s">
        <v>45</v>
      </c>
      <c r="B23" s="10"/>
      <c r="C23" s="4" t="s">
        <v>58</v>
      </c>
      <c r="D23" s="11">
        <v>59</v>
      </c>
      <c r="E23" s="11" t="s">
        <v>20</v>
      </c>
      <c r="F23" s="11"/>
      <c r="G23" s="14"/>
      <c r="H23" s="5">
        <v>1050</v>
      </c>
      <c r="I23" s="5">
        <f t="shared" si="0"/>
        <v>61950</v>
      </c>
      <c r="J23" s="47">
        <v>1200</v>
      </c>
      <c r="K23" s="49">
        <f t="shared" si="2"/>
        <v>70800</v>
      </c>
      <c r="L23" s="48">
        <f t="shared" si="1"/>
        <v>49560</v>
      </c>
    </row>
    <row r="24" spans="1:12" ht="15.75" x14ac:dyDescent="0.25">
      <c r="A24" s="12" t="s">
        <v>47</v>
      </c>
      <c r="B24" s="10"/>
      <c r="C24" s="4" t="s">
        <v>59</v>
      </c>
      <c r="D24" s="11">
        <v>37</v>
      </c>
      <c r="E24" s="11" t="s">
        <v>20</v>
      </c>
      <c r="F24" s="11"/>
      <c r="G24" s="14"/>
      <c r="H24" s="5">
        <v>1200</v>
      </c>
      <c r="I24" s="5">
        <f t="shared" si="0"/>
        <v>44400</v>
      </c>
      <c r="J24" s="47">
        <v>1400</v>
      </c>
      <c r="K24" s="49">
        <f t="shared" si="2"/>
        <v>51800</v>
      </c>
      <c r="L24" s="48">
        <f t="shared" si="1"/>
        <v>36260</v>
      </c>
    </row>
    <row r="25" spans="1:12" ht="15.75" x14ac:dyDescent="0.25">
      <c r="A25" s="12" t="s">
        <v>49</v>
      </c>
      <c r="B25" s="9"/>
      <c r="C25" s="4" t="s">
        <v>46</v>
      </c>
      <c r="D25" s="6">
        <v>63</v>
      </c>
      <c r="E25" s="6" t="s">
        <v>5</v>
      </c>
      <c r="F25" s="6"/>
      <c r="G25" s="14"/>
      <c r="H25" s="5">
        <v>900</v>
      </c>
      <c r="I25" s="5">
        <f t="shared" si="0"/>
        <v>56700</v>
      </c>
      <c r="J25" s="47">
        <v>1050</v>
      </c>
      <c r="K25" s="49">
        <f t="shared" si="2"/>
        <v>66150</v>
      </c>
      <c r="L25" s="48">
        <f t="shared" si="1"/>
        <v>46305</v>
      </c>
    </row>
    <row r="26" spans="1:12" ht="15.75" x14ac:dyDescent="0.25">
      <c r="A26" s="12" t="s">
        <v>51</v>
      </c>
      <c r="B26" s="9"/>
      <c r="C26" s="15" t="s">
        <v>48</v>
      </c>
      <c r="D26" s="16">
        <v>74</v>
      </c>
      <c r="E26" s="16" t="s">
        <v>20</v>
      </c>
      <c r="F26" s="16"/>
      <c r="G26" s="17"/>
      <c r="H26" s="18">
        <v>1400</v>
      </c>
      <c r="I26" s="5">
        <f t="shared" si="0"/>
        <v>103600</v>
      </c>
      <c r="J26" s="47">
        <v>1600</v>
      </c>
      <c r="K26" s="49">
        <f t="shared" si="2"/>
        <v>118400</v>
      </c>
      <c r="L26" s="48">
        <f t="shared" si="1"/>
        <v>82880</v>
      </c>
    </row>
    <row r="27" spans="1:12" ht="15.75" x14ac:dyDescent="0.25">
      <c r="A27" s="12" t="s">
        <v>53</v>
      </c>
      <c r="B27" s="9"/>
      <c r="C27" s="15" t="s">
        <v>50</v>
      </c>
      <c r="D27" s="16">
        <v>74</v>
      </c>
      <c r="E27" s="16" t="s">
        <v>20</v>
      </c>
      <c r="F27" s="16"/>
      <c r="G27" s="17"/>
      <c r="H27" s="18">
        <v>1400</v>
      </c>
      <c r="I27" s="5">
        <f t="shared" si="0"/>
        <v>103600</v>
      </c>
      <c r="J27" s="47">
        <v>1600</v>
      </c>
      <c r="K27" s="49">
        <f t="shared" si="2"/>
        <v>118400</v>
      </c>
      <c r="L27" s="48">
        <f t="shared" si="1"/>
        <v>82880</v>
      </c>
    </row>
    <row r="28" spans="1:12" ht="15.75" x14ac:dyDescent="0.25">
      <c r="A28" s="1" t="s">
        <v>54</v>
      </c>
      <c r="B28" s="10"/>
      <c r="C28" s="15" t="s">
        <v>52</v>
      </c>
      <c r="D28" s="16">
        <v>74</v>
      </c>
      <c r="E28" s="16" t="s">
        <v>20</v>
      </c>
      <c r="F28" s="16"/>
      <c r="G28" s="17"/>
      <c r="H28" s="18">
        <v>1400</v>
      </c>
      <c r="I28" s="5">
        <f t="shared" si="0"/>
        <v>103600</v>
      </c>
      <c r="J28" s="47">
        <v>1600</v>
      </c>
      <c r="K28" s="49">
        <f t="shared" si="2"/>
        <v>118400</v>
      </c>
      <c r="L28" s="48">
        <f t="shared" si="1"/>
        <v>82880</v>
      </c>
    </row>
    <row r="29" spans="1:12" ht="15.75" x14ac:dyDescent="0.25">
      <c r="A29" s="33" t="s">
        <v>57</v>
      </c>
      <c r="B29" s="34"/>
      <c r="C29" s="41" t="s">
        <v>69</v>
      </c>
      <c r="D29" s="16">
        <v>55</v>
      </c>
      <c r="E29" s="16" t="s">
        <v>20</v>
      </c>
      <c r="F29" s="16"/>
      <c r="G29" s="17"/>
      <c r="H29" s="18">
        <v>1400</v>
      </c>
      <c r="I29" s="5">
        <f>D29*H29</f>
        <v>77000</v>
      </c>
      <c r="J29" s="47">
        <v>1600</v>
      </c>
      <c r="K29" s="49">
        <f t="shared" si="2"/>
        <v>88000</v>
      </c>
      <c r="L29" s="48">
        <f t="shared" si="1"/>
        <v>61599.999999999993</v>
      </c>
    </row>
    <row r="30" spans="1:12" s="35" customFormat="1" ht="15.75" x14ac:dyDescent="0.25">
      <c r="B30" s="36"/>
      <c r="C30" s="36"/>
      <c r="D30" s="37"/>
      <c r="E30" s="37"/>
      <c r="F30" s="37"/>
      <c r="G30" s="38"/>
      <c r="H30" s="39"/>
      <c r="I30" s="39"/>
      <c r="J30" s="40"/>
    </row>
    <row r="32" spans="1:12" x14ac:dyDescent="0.25">
      <c r="B32" s="22" t="s">
        <v>67</v>
      </c>
    </row>
    <row r="33" spans="2:14" x14ac:dyDescent="0.25">
      <c r="B33" s="22"/>
    </row>
    <row r="34" spans="2:14" ht="15.75" thickBot="1" x14ac:dyDescent="0.3">
      <c r="B34" t="s">
        <v>97</v>
      </c>
      <c r="J34" t="s">
        <v>88</v>
      </c>
    </row>
    <row r="35" spans="2:14" ht="15.75" customHeight="1" x14ac:dyDescent="0.25">
      <c r="B35" s="23" t="s">
        <v>70</v>
      </c>
      <c r="C35" s="25" t="s">
        <v>70</v>
      </c>
      <c r="D35" s="50" t="s">
        <v>61</v>
      </c>
      <c r="E35" s="50" t="s">
        <v>62</v>
      </c>
      <c r="F35" s="50" t="s">
        <v>63</v>
      </c>
      <c r="J35" s="43" t="s">
        <v>70</v>
      </c>
      <c r="K35" s="25" t="s">
        <v>70</v>
      </c>
      <c r="L35" s="50" t="s">
        <v>61</v>
      </c>
      <c r="M35" s="50" t="s">
        <v>62</v>
      </c>
      <c r="N35" s="50" t="s">
        <v>63</v>
      </c>
    </row>
    <row r="36" spans="2:14" ht="16.5" thickBot="1" x14ac:dyDescent="0.3">
      <c r="B36" s="24" t="s">
        <v>71</v>
      </c>
      <c r="C36" s="26" t="s">
        <v>72</v>
      </c>
      <c r="D36" s="51"/>
      <c r="E36" s="51"/>
      <c r="F36" s="51"/>
      <c r="J36" s="44" t="s">
        <v>71</v>
      </c>
      <c r="K36" s="26" t="s">
        <v>72</v>
      </c>
      <c r="L36" s="51"/>
      <c r="M36" s="51"/>
      <c r="N36" s="51"/>
    </row>
    <row r="37" spans="2:14" ht="19.5" thickBot="1" x14ac:dyDescent="0.3">
      <c r="B37" s="27" t="s">
        <v>73</v>
      </c>
      <c r="C37" s="28" t="s">
        <v>74</v>
      </c>
      <c r="D37" s="28" t="s">
        <v>75</v>
      </c>
      <c r="E37" s="52">
        <v>600</v>
      </c>
      <c r="F37" s="52">
        <v>200</v>
      </c>
      <c r="J37" s="45" t="s">
        <v>86</v>
      </c>
      <c r="K37" s="28" t="s">
        <v>89</v>
      </c>
      <c r="L37" s="28" t="s">
        <v>91</v>
      </c>
      <c r="M37" s="52">
        <v>700</v>
      </c>
      <c r="N37" s="52">
        <v>300</v>
      </c>
    </row>
    <row r="38" spans="2:14" ht="19.5" thickBot="1" x14ac:dyDescent="0.3">
      <c r="B38" s="27" t="s">
        <v>76</v>
      </c>
      <c r="C38" s="28" t="s">
        <v>77</v>
      </c>
      <c r="D38" s="28" t="s">
        <v>78</v>
      </c>
      <c r="E38" s="53"/>
      <c r="F38" s="53"/>
      <c r="J38" s="45" t="s">
        <v>87</v>
      </c>
      <c r="K38" s="28" t="s">
        <v>90</v>
      </c>
      <c r="L38" s="28" t="s">
        <v>92</v>
      </c>
      <c r="M38" s="53"/>
      <c r="N38" s="53"/>
    </row>
    <row r="39" spans="2:14" ht="18.75" x14ac:dyDescent="0.25">
      <c r="B39" s="29" t="s">
        <v>79</v>
      </c>
    </row>
    <row r="40" spans="2:14" ht="18.75" x14ac:dyDescent="0.25">
      <c r="B40" s="29" t="s">
        <v>80</v>
      </c>
    </row>
    <row r="41" spans="2:14" ht="18.75" x14ac:dyDescent="0.25">
      <c r="B41" s="29" t="s">
        <v>81</v>
      </c>
    </row>
    <row r="42" spans="2:14" ht="15.75" x14ac:dyDescent="0.25">
      <c r="B42" s="30"/>
    </row>
    <row r="43" spans="2:14" ht="31.5" x14ac:dyDescent="0.25">
      <c r="B43" s="42" t="s">
        <v>82</v>
      </c>
    </row>
    <row r="44" spans="2:14" ht="63" x14ac:dyDescent="0.25">
      <c r="B44" s="42" t="s">
        <v>83</v>
      </c>
    </row>
    <row r="45" spans="2:14" ht="47.25" x14ac:dyDescent="0.25">
      <c r="B45" s="42" t="s">
        <v>84</v>
      </c>
    </row>
    <row r="46" spans="2:14" ht="15.75" x14ac:dyDescent="0.25">
      <c r="B46" s="30"/>
    </row>
    <row r="49" spans="2:2" x14ac:dyDescent="0.25">
      <c r="B49" s="31"/>
    </row>
    <row r="50" spans="2:2" x14ac:dyDescent="0.25">
      <c r="B50" s="32"/>
    </row>
  </sheetData>
  <mergeCells count="10">
    <mergeCell ref="N35:N36"/>
    <mergeCell ref="N37:N38"/>
    <mergeCell ref="L35:L36"/>
    <mergeCell ref="M35:M36"/>
    <mergeCell ref="M37:M38"/>
    <mergeCell ref="D35:D36"/>
    <mergeCell ref="E35:E36"/>
    <mergeCell ref="F35:F36"/>
    <mergeCell ref="E37:E38"/>
    <mergeCell ref="F37:F38"/>
  </mergeCells>
  <pageMargins left="0.7" right="0.7" top="0.75" bottom="0.75" header="0.3" footer="0.3"/>
  <pageSetup paperSize="8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2" sqref="A2"/>
    </sheetView>
  </sheetViews>
  <sheetFormatPr defaultRowHeight="15" x14ac:dyDescent="0.25"/>
  <cols>
    <col min="1" max="2" width="18.42578125" bestFit="1" customWidth="1"/>
    <col min="3" max="5" width="15.7109375" customWidth="1"/>
  </cols>
  <sheetData>
    <row r="1" spans="1:5" ht="24.95" customHeight="1" x14ac:dyDescent="0.25">
      <c r="A1" s="54" t="s">
        <v>64</v>
      </c>
      <c r="B1" s="54"/>
      <c r="C1" s="54"/>
      <c r="D1" s="54"/>
      <c r="E1" s="54"/>
    </row>
    <row r="2" spans="1:5" ht="24.95" customHeight="1" x14ac:dyDescent="0.25">
      <c r="A2" s="19" t="s">
        <v>66</v>
      </c>
      <c r="B2" s="19" t="s">
        <v>65</v>
      </c>
      <c r="C2" s="19" t="s">
        <v>61</v>
      </c>
      <c r="D2" s="19" t="s">
        <v>62</v>
      </c>
      <c r="E2" s="19" t="s">
        <v>63</v>
      </c>
    </row>
    <row r="3" spans="1:5" ht="24.95" customHeight="1" x14ac:dyDescent="0.25">
      <c r="A3" s="20">
        <v>1300</v>
      </c>
      <c r="B3" s="20">
        <v>1080</v>
      </c>
      <c r="C3" s="20">
        <v>720</v>
      </c>
      <c r="D3" s="20">
        <v>450</v>
      </c>
      <c r="E3" s="20">
        <v>180</v>
      </c>
    </row>
    <row r="4" spans="1:5" ht="24.95" customHeight="1" x14ac:dyDescent="0.25">
      <c r="A4" s="2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Munka1</vt:lpstr>
      <vt:lpstr>Munka2</vt:lpstr>
      <vt:lpstr>Munka1!_ftn1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Boruzs Anita</dc:creator>
  <cp:lastModifiedBy>Forgács Andrea</cp:lastModifiedBy>
  <cp:lastPrinted>2022-06-15T11:38:21Z</cp:lastPrinted>
  <dcterms:created xsi:type="dcterms:W3CDTF">2020-09-11T07:33:47Z</dcterms:created>
  <dcterms:modified xsi:type="dcterms:W3CDTF">2022-06-23T11:13:22Z</dcterms:modified>
</cp:coreProperties>
</file>