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ISTÉRSÉGI TÁRSULÁS\ZÁRSZÁMADÁS_2020_12_31\2021_04_ülés anyaga\"/>
    </mc:Choice>
  </mc:AlternateContent>
  <bookViews>
    <workbookView xWindow="120" yWindow="120" windowWidth="20730" windowHeight="11760" activeTab="3"/>
  </bookViews>
  <sheets>
    <sheet name="bevétel" sheetId="12" r:id="rId1"/>
    <sheet name="kiadás " sheetId="15" r:id="rId2"/>
    <sheet name="részletezés " sheetId="13" r:id="rId3"/>
    <sheet name="COFOG" sheetId="19" r:id="rId4"/>
    <sheet name="Mérleg" sheetId="21" r:id="rId5"/>
    <sheet name="Vagyon" sheetId="22" r:id="rId6"/>
    <sheet name="tartalék " sheetId="16" r:id="rId7"/>
    <sheet name="Maradvány" sheetId="23" r:id="rId8"/>
    <sheet name="Előirányzat felhasználási ütemt" sheetId="20" r:id="rId9"/>
  </sheets>
  <definedNames>
    <definedName name="_xlnm.Print_Titles" localSheetId="3">COFOG!$A:$A</definedName>
    <definedName name="_xlnm.Print_Area" localSheetId="0">bevétel!$A$1:$Y$30</definedName>
    <definedName name="_xlnm.Print_Area" localSheetId="3">COFOG!$A$1:$Y$36</definedName>
    <definedName name="_xlnm.Print_Area" localSheetId="6">'tartalék '!$A$1:$B$26</definedName>
  </definedNames>
  <calcPr calcId="162913"/>
</workbook>
</file>

<file path=xl/calcChain.xml><?xml version="1.0" encoding="utf-8"?>
<calcChain xmlns="http://schemas.openxmlformats.org/spreadsheetml/2006/main">
  <c r="C24" i="12" l="1"/>
  <c r="D24" i="12"/>
  <c r="H24" i="12"/>
  <c r="I24" i="12"/>
  <c r="J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B24" i="12"/>
  <c r="C30" i="12"/>
  <c r="D30" i="12"/>
  <c r="E30" i="12"/>
  <c r="F30" i="12"/>
  <c r="G30" i="12"/>
  <c r="H30" i="12"/>
  <c r="I30" i="12"/>
  <c r="J30" i="12"/>
  <c r="K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B30" i="12"/>
  <c r="S13" i="12"/>
  <c r="C21" i="21" l="1"/>
  <c r="C31" i="21"/>
  <c r="C37" i="21" s="1"/>
  <c r="C10" i="23"/>
  <c r="C12" i="23" s="1"/>
  <c r="C16" i="23" s="1"/>
  <c r="C18" i="23" s="1"/>
  <c r="C20" i="23" s="1"/>
  <c r="C16" i="22"/>
  <c r="D15" i="22"/>
  <c r="D16" i="22" s="1"/>
  <c r="C15" i="22"/>
  <c r="E13" i="22"/>
  <c r="E12" i="22"/>
  <c r="D11" i="22"/>
  <c r="C11" i="22"/>
  <c r="C17" i="22" s="1"/>
  <c r="E10" i="22"/>
  <c r="E9" i="22"/>
  <c r="E8" i="22"/>
  <c r="D31" i="21"/>
  <c r="D37" i="21" s="1"/>
  <c r="D24" i="21"/>
  <c r="C24" i="21"/>
  <c r="D8" i="21"/>
  <c r="D21" i="21" s="1"/>
  <c r="E15" i="22" l="1"/>
  <c r="E16" i="22" s="1"/>
  <c r="D17" i="22"/>
  <c r="E11" i="22"/>
  <c r="J22" i="20"/>
  <c r="X21" i="20"/>
  <c r="X19" i="20"/>
  <c r="C26" i="20"/>
  <c r="D26" i="20"/>
  <c r="E26" i="20"/>
  <c r="F26" i="20"/>
  <c r="G26" i="20"/>
  <c r="H26" i="20"/>
  <c r="I26" i="20"/>
  <c r="J26" i="20"/>
  <c r="K26" i="20"/>
  <c r="L26" i="20"/>
  <c r="M26" i="20"/>
  <c r="N26" i="20"/>
  <c r="O26" i="20"/>
  <c r="P26" i="20"/>
  <c r="Q26" i="20"/>
  <c r="R26" i="20"/>
  <c r="S26" i="20"/>
  <c r="T26" i="20"/>
  <c r="U26" i="20"/>
  <c r="V26" i="20"/>
  <c r="W26" i="20"/>
  <c r="X26" i="20"/>
  <c r="Y26" i="20"/>
  <c r="B26" i="20"/>
  <c r="B15" i="20"/>
  <c r="C15" i="20"/>
  <c r="D15" i="20"/>
  <c r="E15" i="20"/>
  <c r="F15" i="20"/>
  <c r="G15" i="20"/>
  <c r="H15" i="20"/>
  <c r="I15" i="20"/>
  <c r="J15" i="20"/>
  <c r="K15" i="20"/>
  <c r="L15" i="20"/>
  <c r="M15" i="20"/>
  <c r="N15" i="20"/>
  <c r="O15" i="20"/>
  <c r="P15" i="20"/>
  <c r="Q15" i="20"/>
  <c r="R15" i="20"/>
  <c r="S15" i="20"/>
  <c r="T15" i="20"/>
  <c r="U15" i="20"/>
  <c r="V15" i="20"/>
  <c r="W15" i="20"/>
  <c r="Y15" i="20"/>
  <c r="X15" i="20"/>
  <c r="Z24" i="20"/>
  <c r="AA22" i="20"/>
  <c r="AA26" i="20" s="1"/>
  <c r="Z22" i="20"/>
  <c r="AA21" i="20"/>
  <c r="Z21" i="20"/>
  <c r="AA20" i="20"/>
  <c r="Z20" i="20"/>
  <c r="AA19" i="20"/>
  <c r="Z19" i="20"/>
  <c r="AA14" i="20"/>
  <c r="Z14" i="20"/>
  <c r="AA13" i="20"/>
  <c r="Z13" i="20"/>
  <c r="AA12" i="20"/>
  <c r="Z12" i="20"/>
  <c r="AA11" i="20"/>
  <c r="Z11" i="20"/>
  <c r="Z9" i="20"/>
  <c r="E17" i="22" l="1"/>
  <c r="AA15" i="20"/>
  <c r="Z26" i="20"/>
  <c r="Z15" i="20"/>
  <c r="J29" i="13"/>
  <c r="J28" i="13"/>
  <c r="J27" i="13"/>
  <c r="J24" i="13"/>
  <c r="J23" i="13"/>
  <c r="J22" i="13"/>
  <c r="J21" i="13"/>
  <c r="J20" i="13"/>
  <c r="J18" i="13"/>
  <c r="J17" i="13"/>
  <c r="J16" i="13"/>
  <c r="J15" i="13"/>
  <c r="J13" i="13"/>
  <c r="J12" i="13"/>
  <c r="G29" i="13"/>
  <c r="G24" i="13"/>
  <c r="G23" i="13"/>
  <c r="G22" i="13"/>
  <c r="G21" i="13"/>
  <c r="G12" i="13"/>
  <c r="D30" i="13"/>
  <c r="D24" i="13"/>
  <c r="D20" i="13"/>
  <c r="D19" i="13"/>
  <c r="D18" i="13"/>
  <c r="D17" i="13"/>
  <c r="D13" i="13"/>
  <c r="D12" i="13"/>
  <c r="I26" i="13"/>
  <c r="H26" i="13"/>
  <c r="J26" i="13" s="1"/>
  <c r="I14" i="13"/>
  <c r="H14" i="13"/>
  <c r="J14" i="13" s="1"/>
  <c r="Y27" i="19"/>
  <c r="V29" i="19"/>
  <c r="Y21" i="19"/>
  <c r="Y22" i="19"/>
  <c r="Y25" i="19"/>
  <c r="Y13" i="19"/>
  <c r="Y12" i="19" s="1"/>
  <c r="V17" i="19"/>
  <c r="P34" i="19"/>
  <c r="P27" i="19"/>
  <c r="O27" i="19"/>
  <c r="S31" i="19"/>
  <c r="S28" i="19"/>
  <c r="S27" i="19" s="1"/>
  <c r="S29" i="19"/>
  <c r="S14" i="19"/>
  <c r="Y14" i="19" s="1"/>
  <c r="S16" i="19"/>
  <c r="V16" i="19" s="1"/>
  <c r="V15" i="19" s="1"/>
  <c r="S17" i="19"/>
  <c r="S18" i="19"/>
  <c r="Y18" i="19" s="1"/>
  <c r="S19" i="19"/>
  <c r="Y19" i="19" s="1"/>
  <c r="S21" i="19"/>
  <c r="S22" i="19"/>
  <c r="S23" i="19"/>
  <c r="Y23" i="19" s="1"/>
  <c r="S24" i="19"/>
  <c r="Y24" i="19" s="1"/>
  <c r="S25" i="19"/>
  <c r="S13" i="19"/>
  <c r="S12" i="19" s="1"/>
  <c r="D15" i="19"/>
  <c r="D12" i="19"/>
  <c r="D34" i="19" s="1"/>
  <c r="G15" i="19"/>
  <c r="G34" i="19" s="1"/>
  <c r="J15" i="19"/>
  <c r="J34" i="19" s="1"/>
  <c r="I15" i="19"/>
  <c r="I34" i="19" s="1"/>
  <c r="M34" i="19"/>
  <c r="L15" i="19"/>
  <c r="M15" i="19"/>
  <c r="I11" i="13"/>
  <c r="J11" i="13" s="1"/>
  <c r="V27" i="12"/>
  <c r="S27" i="12"/>
  <c r="S26" i="12"/>
  <c r="V26" i="12" s="1"/>
  <c r="G26" i="12"/>
  <c r="V20" i="12"/>
  <c r="S17" i="12"/>
  <c r="Y17" i="12" s="1"/>
  <c r="S18" i="12"/>
  <c r="V18" i="12" s="1"/>
  <c r="S19" i="12"/>
  <c r="V19" i="12" s="1"/>
  <c r="S20" i="12"/>
  <c r="S21" i="12"/>
  <c r="V21" i="12" s="1"/>
  <c r="S16" i="12"/>
  <c r="Y16" i="12" s="1"/>
  <c r="Y15" i="12" s="1"/>
  <c r="O15" i="12"/>
  <c r="P15" i="12"/>
  <c r="I15" i="12"/>
  <c r="J15" i="12"/>
  <c r="S15" i="12" s="1"/>
  <c r="C15" i="12"/>
  <c r="D15" i="12"/>
  <c r="Y34" i="19" l="1"/>
  <c r="V15" i="12"/>
  <c r="V34" i="19"/>
  <c r="V28" i="19"/>
  <c r="V27" i="19" s="1"/>
  <c r="S15" i="19"/>
  <c r="S34" i="19" s="1"/>
  <c r="H31" i="13"/>
  <c r="J31" i="13" s="1"/>
  <c r="I31" i="13"/>
  <c r="B15" i="16"/>
  <c r="J14" i="15" l="1"/>
  <c r="J13" i="15"/>
  <c r="J12" i="15"/>
  <c r="C15" i="15"/>
  <c r="C19" i="15" s="1"/>
  <c r="D15" i="15"/>
  <c r="D19" i="15"/>
  <c r="F15" i="15"/>
  <c r="F19" i="15" s="1"/>
  <c r="G15" i="15"/>
  <c r="J15" i="15" s="1"/>
  <c r="J11" i="15"/>
  <c r="I21" i="15"/>
  <c r="I17" i="15"/>
  <c r="I14" i="15"/>
  <c r="I13" i="15"/>
  <c r="I12" i="15"/>
  <c r="I11" i="15"/>
  <c r="U27" i="12"/>
  <c r="U26" i="12"/>
  <c r="X17" i="12"/>
  <c r="U19" i="12"/>
  <c r="R13" i="12"/>
  <c r="R27" i="12"/>
  <c r="R26" i="12"/>
  <c r="R21" i="12"/>
  <c r="U21" i="12" s="1"/>
  <c r="R20" i="12"/>
  <c r="U20" i="12" s="1"/>
  <c r="R19" i="12"/>
  <c r="R18" i="12"/>
  <c r="U18" i="12" s="1"/>
  <c r="R17" i="12"/>
  <c r="R16" i="12"/>
  <c r="X16" i="12" s="1"/>
  <c r="R15" i="12"/>
  <c r="O34" i="19"/>
  <c r="N27" i="19"/>
  <c r="N34" i="19" s="1"/>
  <c r="C15" i="19"/>
  <c r="H14" i="15"/>
  <c r="T27" i="12"/>
  <c r="Q27" i="12"/>
  <c r="Q16" i="12"/>
  <c r="W16" i="12" s="1"/>
  <c r="Q17" i="12"/>
  <c r="W17" i="12" s="1"/>
  <c r="Q18" i="12"/>
  <c r="T18" i="12" s="1"/>
  <c r="Q19" i="12"/>
  <c r="T19" i="12" s="1"/>
  <c r="Q20" i="12"/>
  <c r="Q21" i="12"/>
  <c r="T21" i="12" s="1"/>
  <c r="K26" i="12"/>
  <c r="E26" i="12"/>
  <c r="R24" i="19"/>
  <c r="X24" i="19"/>
  <c r="R25" i="19"/>
  <c r="X25" i="19"/>
  <c r="B25" i="16"/>
  <c r="B20" i="16"/>
  <c r="B16" i="13"/>
  <c r="D16" i="13" s="1"/>
  <c r="B15" i="13"/>
  <c r="D15" i="13" s="1"/>
  <c r="B14" i="13"/>
  <c r="R23" i="19"/>
  <c r="X23" i="19" s="1"/>
  <c r="Q25" i="19"/>
  <c r="W25" i="19"/>
  <c r="Q22" i="19"/>
  <c r="C21" i="13" s="1"/>
  <c r="D21" i="13" s="1"/>
  <c r="Q23" i="19"/>
  <c r="W23" i="19"/>
  <c r="Q29" i="19"/>
  <c r="T29" i="19" s="1"/>
  <c r="B28" i="13" s="1"/>
  <c r="D28" i="13" s="1"/>
  <c r="Q28" i="19"/>
  <c r="T28" i="19"/>
  <c r="T27" i="19" s="1"/>
  <c r="Q32" i="19"/>
  <c r="W32" i="19" s="1"/>
  <c r="R29" i="19"/>
  <c r="U29" i="19" s="1"/>
  <c r="E28" i="13" s="1"/>
  <c r="G28" i="13" s="1"/>
  <c r="R31" i="19"/>
  <c r="R28" i="19"/>
  <c r="U28" i="19" s="1"/>
  <c r="R17" i="19"/>
  <c r="U17" i="19" s="1"/>
  <c r="E16" i="13" s="1"/>
  <c r="G16" i="13" s="1"/>
  <c r="R18" i="19"/>
  <c r="R19" i="19"/>
  <c r="X19" i="19"/>
  <c r="F18" i="13" s="1"/>
  <c r="G18" i="13" s="1"/>
  <c r="R20" i="19"/>
  <c r="X20" i="19" s="1"/>
  <c r="F19" i="13" s="1"/>
  <c r="G19" i="13" s="1"/>
  <c r="R21" i="19"/>
  <c r="X21" i="19"/>
  <c r="F20" i="13" s="1"/>
  <c r="G20" i="13" s="1"/>
  <c r="R22" i="19"/>
  <c r="X22" i="19" s="1"/>
  <c r="Q17" i="19"/>
  <c r="T17" i="19"/>
  <c r="Q18" i="19"/>
  <c r="W18" i="19" s="1"/>
  <c r="Q19" i="19"/>
  <c r="W19" i="19"/>
  <c r="Q20" i="19"/>
  <c r="W20" i="19" s="1"/>
  <c r="Q21" i="19"/>
  <c r="W21" i="19"/>
  <c r="R16" i="19"/>
  <c r="U16" i="19" s="1"/>
  <c r="Q16" i="19"/>
  <c r="T16" i="19"/>
  <c r="T15" i="19" s="1"/>
  <c r="R14" i="19"/>
  <c r="X14" i="19"/>
  <c r="F13" i="13"/>
  <c r="G13" i="13" s="1"/>
  <c r="Q14" i="19"/>
  <c r="W14" i="19" s="1"/>
  <c r="Q13" i="19"/>
  <c r="W13" i="19"/>
  <c r="W12" i="19"/>
  <c r="R13" i="19"/>
  <c r="H15" i="19"/>
  <c r="C11" i="13"/>
  <c r="D11" i="13" s="1"/>
  <c r="E11" i="15"/>
  <c r="H11" i="15" s="1"/>
  <c r="X18" i="19"/>
  <c r="F17" i="13" s="1"/>
  <c r="G17" i="13" s="1"/>
  <c r="K15" i="19"/>
  <c r="T20" i="12"/>
  <c r="N15" i="12"/>
  <c r="C12" i="19"/>
  <c r="E24" i="19"/>
  <c r="Q24" i="19"/>
  <c r="W24" i="19" s="1"/>
  <c r="C23" i="13" s="1"/>
  <c r="D23" i="13" s="1"/>
  <c r="E17" i="15"/>
  <c r="H17" i="15" s="1"/>
  <c r="E12" i="15"/>
  <c r="H12" i="15" s="1"/>
  <c r="B12" i="19"/>
  <c r="B15" i="19"/>
  <c r="B15" i="12"/>
  <c r="H15" i="12"/>
  <c r="F26" i="13"/>
  <c r="F15" i="19"/>
  <c r="F34" i="19"/>
  <c r="C22" i="13"/>
  <c r="D22" i="13" s="1"/>
  <c r="F11" i="13"/>
  <c r="G11" i="13" s="1"/>
  <c r="X13" i="19"/>
  <c r="X12" i="19"/>
  <c r="R12" i="19"/>
  <c r="L34" i="19"/>
  <c r="H34" i="19"/>
  <c r="B34" i="19"/>
  <c r="K34" i="19"/>
  <c r="E15" i="19"/>
  <c r="E34" i="19"/>
  <c r="R15" i="19"/>
  <c r="Q15" i="19"/>
  <c r="X27" i="19"/>
  <c r="Q12" i="19"/>
  <c r="T34" i="19" l="1"/>
  <c r="U27" i="19"/>
  <c r="E27" i="13"/>
  <c r="G27" i="13" s="1"/>
  <c r="U15" i="19"/>
  <c r="U34" i="19" s="1"/>
  <c r="E15" i="13"/>
  <c r="G15" i="13" s="1"/>
  <c r="I19" i="15"/>
  <c r="B27" i="13"/>
  <c r="Q27" i="19"/>
  <c r="W22" i="19"/>
  <c r="W15" i="19" s="1"/>
  <c r="W34" i="19" s="1"/>
  <c r="R27" i="19"/>
  <c r="I15" i="15"/>
  <c r="E26" i="13"/>
  <c r="G26" i="13" s="1"/>
  <c r="Q34" i="19"/>
  <c r="G19" i="15"/>
  <c r="J19" i="15" s="1"/>
  <c r="B26" i="16"/>
  <c r="C32" i="19" s="1"/>
  <c r="X15" i="19"/>
  <c r="C14" i="13"/>
  <c r="D14" i="13" s="1"/>
  <c r="F14" i="13"/>
  <c r="E14" i="13"/>
  <c r="B13" i="15"/>
  <c r="B15" i="15" s="1"/>
  <c r="B19" i="15" s="1"/>
  <c r="E13" i="15"/>
  <c r="C31" i="13"/>
  <c r="U15" i="12"/>
  <c r="Q26" i="12"/>
  <c r="T26" i="12" s="1"/>
  <c r="X15" i="12"/>
  <c r="Q15" i="12"/>
  <c r="T15" i="12"/>
  <c r="W15" i="12"/>
  <c r="E31" i="13" l="1"/>
  <c r="G14" i="13"/>
  <c r="B26" i="13"/>
  <c r="D27" i="13"/>
  <c r="C34" i="19"/>
  <c r="R32" i="19"/>
  <c r="X32" i="19" s="1"/>
  <c r="F30" i="13" s="1"/>
  <c r="R34" i="19"/>
  <c r="H13" i="15"/>
  <c r="H15" i="15" s="1"/>
  <c r="H19" i="15" s="1"/>
  <c r="E15" i="15"/>
  <c r="E19" i="15" s="1"/>
  <c r="F31" i="13" l="1"/>
  <c r="G30" i="13"/>
  <c r="G31" i="13"/>
  <c r="D26" i="13"/>
  <c r="D31" i="13" s="1"/>
  <c r="B31" i="13"/>
  <c r="X34" i="19"/>
</calcChain>
</file>

<file path=xl/sharedStrings.xml><?xml version="1.0" encoding="utf-8"?>
<sst xmlns="http://schemas.openxmlformats.org/spreadsheetml/2006/main" count="409" uniqueCount="209">
  <si>
    <t>Működési kiadások</t>
  </si>
  <si>
    <t>Személyi juttatások</t>
  </si>
  <si>
    <t xml:space="preserve">Munkaadókat terhelő járulékok </t>
  </si>
  <si>
    <t xml:space="preserve">Dologi kiadások </t>
  </si>
  <si>
    <t>Egyéb működési célú kiadások</t>
  </si>
  <si>
    <t xml:space="preserve">   - működési célú pénzeszköz átadás</t>
  </si>
  <si>
    <t xml:space="preserve">   - működési célú pénzeszköz átadás ÁH-n kívülre</t>
  </si>
  <si>
    <t>Költségvetési kiadások összesen</t>
  </si>
  <si>
    <t>Tartalékok</t>
  </si>
  <si>
    <t>Éves létszám előirányzat</t>
  </si>
  <si>
    <t xml:space="preserve">   - központi orvosi ügyelet</t>
  </si>
  <si>
    <t xml:space="preserve">   - állategészségügyi feladatok ellátása</t>
  </si>
  <si>
    <t xml:space="preserve">   - jogi feladatok ellátása</t>
  </si>
  <si>
    <t xml:space="preserve">   - díjak, költségek (bankköltség)</t>
  </si>
  <si>
    <t xml:space="preserve">   - ÁFA</t>
  </si>
  <si>
    <t xml:space="preserve">  --gazdasági feldatok ellátásának költsége</t>
  </si>
  <si>
    <t xml:space="preserve">  --munkaszervezet bér- és járulékköltsége</t>
  </si>
  <si>
    <t xml:space="preserve">   - informatikai szolgáltatások(tárhely, rendszerkövetés)</t>
  </si>
  <si>
    <t>Egyéb működési bevételek</t>
  </si>
  <si>
    <t xml:space="preserve">  - Állategészségügyi feladatok finansz. Dunakeszi</t>
  </si>
  <si>
    <t xml:space="preserve">  - Orvosi ügyeleti feladatok finansz. Dunakeszi</t>
  </si>
  <si>
    <t>Megnevezés</t>
  </si>
  <si>
    <t>Tagönkormányzatok tartalék összege</t>
  </si>
  <si>
    <t>Pénzforgalom nélküli bevétel</t>
  </si>
  <si>
    <t>Összesen</t>
  </si>
  <si>
    <t>Dologi kiadások</t>
  </si>
  <si>
    <t xml:space="preserve">Pénzeszköz átadás </t>
  </si>
  <si>
    <t>Általános tartalék</t>
  </si>
  <si>
    <t xml:space="preserve">Működési  bevételek  </t>
  </si>
  <si>
    <t xml:space="preserve">Felhalmozási kiadások </t>
  </si>
  <si>
    <t>Munkaadókat terhelő járulékok</t>
  </si>
  <si>
    <t xml:space="preserve">  - Állategészségügyi feladatok finanszírozása Göd</t>
  </si>
  <si>
    <t xml:space="preserve">  - Orvosi ügyeleti feladatok finanszírozása Göd</t>
  </si>
  <si>
    <t xml:space="preserve">   - légi-és földi szúnyoggyérítés</t>
  </si>
  <si>
    <t xml:space="preserve">   - üzemeltetési anyagok </t>
  </si>
  <si>
    <t xml:space="preserve">   - Dunakeszi tagi hozzájárulás (43.908 fő)</t>
  </si>
  <si>
    <t xml:space="preserve">   - Göd tagi hozzájárulás (20.571 fő)</t>
  </si>
  <si>
    <t xml:space="preserve">   - szakmai tev. segítő szolgt.</t>
  </si>
  <si>
    <t xml:space="preserve">  - Három generációval az egészségért pályázati program </t>
  </si>
  <si>
    <t xml:space="preserve">   - működési célú pénzeszköz átadás ÁH-n belül, napközis tábor</t>
  </si>
  <si>
    <t xml:space="preserve">   - Egyéb külső személyi juttatások</t>
  </si>
  <si>
    <t xml:space="preserve">   -egyéb külső személyi juttatások</t>
  </si>
  <si>
    <t xml:space="preserve">   - működési célú pénzeszköz átadás ÁH-n belül</t>
  </si>
  <si>
    <t>Mindösszesen</t>
  </si>
  <si>
    <t>Összesen kötelező feladat</t>
  </si>
  <si>
    <t>Összesen önként vállalt feladat</t>
  </si>
  <si>
    <t xml:space="preserve">   - egyéb dologi kiadások</t>
  </si>
  <si>
    <t xml:space="preserve">   - Egyéb dologi kiadások</t>
  </si>
  <si>
    <t xml:space="preserve">2019.évi maradvány összege </t>
  </si>
  <si>
    <t>le: 2019.évi repi adó</t>
  </si>
  <si>
    <t xml:space="preserve">Felosztásra kerülő maradvány: </t>
  </si>
  <si>
    <t>Dunakeszi (43.265 fő)</t>
  </si>
  <si>
    <t>Göd (21.242 fő)</t>
  </si>
  <si>
    <t>Napközis tábor támogatás 12/2020.(IV.16.)sz. hat.</t>
  </si>
  <si>
    <t>BEVÉTELEK</t>
  </si>
  <si>
    <t>Dunakeszi Kistérség Társulása</t>
  </si>
  <si>
    <t>011130</t>
  </si>
  <si>
    <t>018030</t>
  </si>
  <si>
    <t>066020</t>
  </si>
  <si>
    <t>072111</t>
  </si>
  <si>
    <t>072112</t>
  </si>
  <si>
    <t>Támogatási célú finanszírozási műveletek</t>
  </si>
  <si>
    <t>Város, községgazdálkodási egyéb szolgáltatások</t>
  </si>
  <si>
    <t>Háziorvosi alapellátás</t>
  </si>
  <si>
    <t>Háziorvosi ügyeleti ellátás</t>
  </si>
  <si>
    <t>MŰKÖDÉSI BEVÉTELEK</t>
  </si>
  <si>
    <t>Működési célú támogatások államháztartáson belülről</t>
  </si>
  <si>
    <t>KÖLTSÉGVETÉSI BEVÉTELEK ÖSSZESEN</t>
  </si>
  <si>
    <t>FINANSZÍROZÁSI BEVÉTELEK</t>
  </si>
  <si>
    <t>Előző év költségvetési maradványának igénybevétele</t>
  </si>
  <si>
    <t xml:space="preserve"> </t>
  </si>
  <si>
    <t>BEVÉTELEK ÖSSZESEN:</t>
  </si>
  <si>
    <t>KIADÁSOK</t>
  </si>
  <si>
    <t>MŰKÖDÉSI KIADÁSOK</t>
  </si>
  <si>
    <t>Működési célú pénzeszköz átadás ÁH belülre</t>
  </si>
  <si>
    <t>TARTALÉKOK</t>
  </si>
  <si>
    <t>KÖLTSÉGVETÉSI KIADÁSOK ÖSSZESEN:</t>
  </si>
  <si>
    <t>ÉVES LÉTSZÁM ELŐIRÁNYZAT</t>
  </si>
  <si>
    <t>MŰKÖDÉSI KIADÁSOK ÖSSZESEN:</t>
  </si>
  <si>
    <t xml:space="preserve">Dunakeszi Kistérség Társulása </t>
  </si>
  <si>
    <t xml:space="preserve">   -szakmai tevékenységet segítő szolgáltatás</t>
  </si>
  <si>
    <t>Egyéb működési célú támogatások államháztartáson belülre</t>
  </si>
  <si>
    <t>2020. ÉVI ÁLTALÁNOS TARTALÉK</t>
  </si>
  <si>
    <t>Eredeti előirányzat</t>
  </si>
  <si>
    <t>Módosított előirányzat</t>
  </si>
  <si>
    <t>Önkormányzatok és önk.hivatalok igazgatási tevékenysége</t>
  </si>
  <si>
    <t>Teljesítés</t>
  </si>
  <si>
    <t>(Adatok: forintban)</t>
  </si>
  <si>
    <t>DUNAKESZI KISTÉRSÉG TÁRSULÁSA BEVÉTELEINEK TELJESÍTÉSE 2020. ÉV</t>
  </si>
  <si>
    <t>DUNAKESZI KISTÉRSÉG TÁRSULÁSA KIADÁSAINAK TELJESÍTÉSE 2020.ÉV</t>
  </si>
  <si>
    <t xml:space="preserve">Módosított előirányzat </t>
  </si>
  <si>
    <t>Önként vállalt feladat</t>
  </si>
  <si>
    <t>Kötelező feladat</t>
  </si>
  <si>
    <t xml:space="preserve">Eredeti előirányzat </t>
  </si>
  <si>
    <t xml:space="preserve">Módosított előirányzat  </t>
  </si>
  <si>
    <t>Önkormányzatok és önkormányzati hivatalok igazgatási tevékenysége</t>
  </si>
  <si>
    <t xml:space="preserve">KIADÁSOK </t>
  </si>
  <si>
    <t>Tartalékok állománya 2020.12.31</t>
  </si>
  <si>
    <t>TARTALÁKOK ÁLLOMÁNYA ÖSSZESEN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</si>
  <si>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</si>
  <si>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</si>
  <si>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</si>
  <si>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</si>
  <si>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</si>
  <si>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</si>
  <si>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</si>
  <si>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</si>
  <si>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</si>
  <si>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</si>
  <si>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</si>
  <si>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</si>
  <si>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Előirányzat</t>
  </si>
  <si>
    <t>ELŐIRÁNYZAT FELHASZNÁLÁSÁI ÜTEMTERV ALAKULÁSA 2020. ÉV</t>
  </si>
  <si>
    <t xml:space="preserve">Kötelező feladat </t>
  </si>
  <si>
    <t xml:space="preserve">Önként vállalt feladat </t>
  </si>
  <si>
    <t>DUNAKESZI KISTÉRSÉG TÁRSULÁSA KIADÁSAINAK TELJESÍTÉSE  FELADATONKÉNT 2020.ÉV</t>
  </si>
  <si>
    <t>Átvett pénzeszközök</t>
  </si>
  <si>
    <t xml:space="preserve"> - Tagdíj hozzájárulások</t>
  </si>
  <si>
    <t xml:space="preserve"> - Állategészségügyi fel.ellát.hj.</t>
  </si>
  <si>
    <t xml:space="preserve"> - Orvosi ügyeleti fel. ellát.hj.</t>
  </si>
  <si>
    <t>Dunakeszi Kistérség  Társulása</t>
  </si>
  <si>
    <t>3.sz. melléklet</t>
  </si>
  <si>
    <t xml:space="preserve">EGYSZERŰSÍTETT MÉRLEG </t>
  </si>
  <si>
    <t>ESZKÖZÖK</t>
  </si>
  <si>
    <t>Előző évi beszámoló záró</t>
  </si>
  <si>
    <t>Tárgy évi beszámoló záró</t>
  </si>
  <si>
    <t>A</t>
  </si>
  <si>
    <t>I</t>
  </si>
  <si>
    <t>Immateriális javak</t>
  </si>
  <si>
    <t>II</t>
  </si>
  <si>
    <t>Tárgyi eszközök</t>
  </si>
  <si>
    <t>III</t>
  </si>
  <si>
    <t>IV</t>
  </si>
  <si>
    <t>B</t>
  </si>
  <si>
    <t>Készletek</t>
  </si>
  <si>
    <t>Értékpapírok</t>
  </si>
  <si>
    <t>V</t>
  </si>
  <si>
    <t>ESZKÖZÖK ÖSSZESEN:</t>
  </si>
  <si>
    <t xml:space="preserve"> FORRÁSOK</t>
  </si>
  <si>
    <t>C</t>
  </si>
  <si>
    <t>SAJÁT TŐKE</t>
  </si>
  <si>
    <t>III.</t>
  </si>
  <si>
    <t>Felhalmozott eredmény</t>
  </si>
  <si>
    <t>IV.</t>
  </si>
  <si>
    <t xml:space="preserve">Mérleg szerinti eredmény </t>
  </si>
  <si>
    <t>D</t>
  </si>
  <si>
    <t>E</t>
  </si>
  <si>
    <t>KÖTELEZETTSÉGEK</t>
  </si>
  <si>
    <t>Költségvetési évben esedékes kötelezettségek</t>
  </si>
  <si>
    <t>Költségvetési évet követően esedékes kötelezettségek</t>
  </si>
  <si>
    <t>Kötelezettség jellegű sajátos elszámolások</t>
  </si>
  <si>
    <t>PASSZÍV IDŐBELI ELHATÁROLÁSOK</t>
  </si>
  <si>
    <t>FORRÁSOK ÖSSZESEN</t>
  </si>
  <si>
    <t>4.sz. melléklet</t>
  </si>
  <si>
    <t>VAGYONKIMUTATÁS</t>
  </si>
  <si>
    <t>Gépek, berendezések, felszerelések</t>
  </si>
  <si>
    <t>Tárgyévi nyitó állomány</t>
  </si>
  <si>
    <t>Növekedés</t>
  </si>
  <si>
    <t>Csökkenés</t>
  </si>
  <si>
    <t>Bruttó érték összesen</t>
  </si>
  <si>
    <t>Terv szerinti értékcsökkenés nyitó állománya</t>
  </si>
  <si>
    <t>Terv szerinti értékcsökkenés növekedése</t>
  </si>
  <si>
    <t>Terv szerinti értékcsökkenés csökkenése</t>
  </si>
  <si>
    <t>Terv szerinti értékcsökkenés záró állománya</t>
  </si>
  <si>
    <t>Értékcsökkenés összesen</t>
  </si>
  <si>
    <t>Eszközök nettó értéke</t>
  </si>
  <si>
    <t>6.sz. melléklet</t>
  </si>
  <si>
    <t>MARADVÁNY-KIMUTATÁS</t>
  </si>
  <si>
    <t>Alaptevékenység költségvetési bevételei</t>
  </si>
  <si>
    <t>Alaptevékenység költségvetési kiadásai</t>
  </si>
  <si>
    <t>Alaptevékenység költségvetési egyenlege(1-2)</t>
  </si>
  <si>
    <t>Alaptevékenység finanszírozási bevételei</t>
  </si>
  <si>
    <t>Alaptevékenység finanszírozási egyenlege(3+4)</t>
  </si>
  <si>
    <t>Vállalkozási tevékenység bevételei</t>
  </si>
  <si>
    <t xml:space="preserve">Vállalkozási tevékenység kiadásai </t>
  </si>
  <si>
    <t>Vállalkozási tevékenység egyenlege</t>
  </si>
  <si>
    <t>Összes maradvány</t>
  </si>
  <si>
    <t>Módosított pénzmaradvány (10-11)</t>
  </si>
  <si>
    <t>A 12. sorból: kötelezettségvállalással terhelt pénzmaradvány</t>
  </si>
  <si>
    <t>A 12. sorból: szabad pénzmaradvány</t>
  </si>
  <si>
    <t>1.sz. melléklet</t>
  </si>
  <si>
    <t>5.sz. melléklet</t>
  </si>
  <si>
    <t>7.sz. melléklet</t>
  </si>
  <si>
    <t>NEMZETI VAGYONBA TARTOZÓ BEFEKTETETT ESZKÖZÖK</t>
  </si>
  <si>
    <t>Befektetett pénzügyi eszközök</t>
  </si>
  <si>
    <t>Koncesszióba, vagyonkezelésbe adott eszközök</t>
  </si>
  <si>
    <t>NEMZETI VAGYONBA TARTOZÓ FORGÓESZKÖZÖK</t>
  </si>
  <si>
    <t>PÉNZESZKÖZÖK</t>
  </si>
  <si>
    <t>KÖVETELÉSEK</t>
  </si>
  <si>
    <t>EGYÉB SAJÁTOS ESZKÖZOLDALI ELSZÁMOLÁSOK</t>
  </si>
  <si>
    <t>F</t>
  </si>
  <si>
    <t>AKTÍV IDŐBELI ELHATÁROLÁSOK</t>
  </si>
  <si>
    <t>G</t>
  </si>
  <si>
    <t>Nemezeti vagyon induláskori értéke</t>
  </si>
  <si>
    <t>Nemzeti vgyon változásai</t>
  </si>
  <si>
    <t>Egyéb eszközök induláskori értéke és változásai</t>
  </si>
  <si>
    <t>Eszközök értékhelyesbítésének forrása</t>
  </si>
  <si>
    <t>VI.</t>
  </si>
  <si>
    <t>H</t>
  </si>
  <si>
    <t>KINCSTÁRI SZÁMLAVEZETÉSSEL KAPCSOALTOS ELSZÁMOLÁSOK</t>
  </si>
  <si>
    <t>2020.év</t>
  </si>
  <si>
    <t>Sorsz.</t>
  </si>
  <si>
    <t>MEGNEVEZÉS</t>
  </si>
  <si>
    <t>2020. év</t>
  </si>
  <si>
    <r>
      <t>Költségvetési pénzmaradványt külön jogszabály alapján módosító tétel (</t>
    </r>
    <r>
      <rPr>
        <u/>
        <sz val="11"/>
        <rFont val="Times New Roman"/>
        <family val="1"/>
        <charset val="238"/>
      </rPr>
      <t>+</t>
    </r>
    <r>
      <rPr>
        <sz val="11"/>
        <rFont val="Times New Roman"/>
        <family val="1"/>
        <charset val="238"/>
      </rPr>
      <t>)</t>
    </r>
  </si>
  <si>
    <t>2.sz.melléklet</t>
  </si>
  <si>
    <t>2/a. sz. melléklet</t>
  </si>
  <si>
    <t>2/b. sz. melléklet</t>
  </si>
  <si>
    <t>Vagyoni értékű jogok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</si>
</sst>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#,##0\ &quot;Ft&quot;;[Red]\-#,##0\ &quot;Ft&quot;"/>
    <numFmt numFmtId="164" formatCode="_-* #,##0.00\ _F_t_-;\-* #,##0.00\ _F_t_-;_-* &quot;-&quot;??\ _F_t_-;_-@_-"/>
    <numFmt numFmtId="165" formatCode="_-* #,##0\ _F_t_-;\-* #,##0\ _F_t_-;_-* &quot;-&quot;??\ _F_t_-;_-@_-"/>
    <numFmt numFmtId="166" formatCode="#,##0_ ;\-#,##0\ "/>
    <numFmt numFmtId="167" formatCode="_-* #,##0.0\ _F_t_-;\-* #,##0.0\ _F_t_-;_-* &quot;-&quot;??\ _F_t_-;_-@_-"/>
  </numFmts>
  <fonts count="2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 CE"/>
      <charset val="238"/>
    </font>
    <font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0"/>
      <name val="Arial CE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u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20" fillId="0" borderId="0"/>
  </cellStyleXfs>
  <cellXfs count="334">
    <xf numFmtId="0" fontId="0" fillId="0" borderId="0" xfId="0"/>
    <xf numFmtId="0" fontId="0" fillId="0" borderId="0" xfId="0" applyFill="1"/>
    <xf numFmtId="165" fontId="0" fillId="0" borderId="0" xfId="0" applyNumberFormat="1" applyFill="1"/>
    <xf numFmtId="3" fontId="6" fillId="0" borderId="0" xfId="4" applyNumberFormat="1" applyFont="1" applyBorder="1" applyAlignment="1">
      <alignment horizontal="right" vertical="center"/>
    </xf>
    <xf numFmtId="0" fontId="11" fillId="0" borderId="0" xfId="0" applyFont="1"/>
    <xf numFmtId="165" fontId="11" fillId="0" borderId="0" xfId="0" applyNumberFormat="1" applyFont="1"/>
    <xf numFmtId="0" fontId="12" fillId="0" borderId="0" xfId="0" applyFont="1"/>
    <xf numFmtId="0" fontId="12" fillId="0" borderId="0" xfId="0" applyFont="1" applyFill="1"/>
    <xf numFmtId="165" fontId="12" fillId="0" borderId="0" xfId="0" applyNumberFormat="1" applyFont="1"/>
    <xf numFmtId="0" fontId="7" fillId="0" borderId="1" xfId="0" applyFont="1" applyFill="1" applyBorder="1"/>
    <xf numFmtId="0" fontId="7" fillId="0" borderId="1" xfId="0" quotePrefix="1" applyFont="1" applyFill="1" applyBorder="1"/>
    <xf numFmtId="165" fontId="12" fillId="0" borderId="0" xfId="0" applyNumberFormat="1" applyFont="1" applyFill="1"/>
    <xf numFmtId="3" fontId="12" fillId="0" borderId="2" xfId="1" applyNumberFormat="1" applyFont="1" applyFill="1" applyBorder="1"/>
    <xf numFmtId="3" fontId="12" fillId="0" borderId="1" xfId="1" applyNumberFormat="1" applyFont="1" applyFill="1" applyBorder="1"/>
    <xf numFmtId="3" fontId="12" fillId="0" borderId="1" xfId="0" applyNumberFormat="1" applyFont="1" applyFill="1" applyBorder="1"/>
    <xf numFmtId="3" fontId="13" fillId="0" borderId="1" xfId="0" applyNumberFormat="1" applyFont="1" applyFill="1" applyBorder="1"/>
    <xf numFmtId="3" fontId="7" fillId="0" borderId="1" xfId="0" applyNumberFormat="1" applyFont="1" applyFill="1" applyBorder="1"/>
    <xf numFmtId="3" fontId="7" fillId="0" borderId="1" xfId="0" quotePrefix="1" applyNumberFormat="1" applyFont="1" applyFill="1" applyBorder="1"/>
    <xf numFmtId="3" fontId="13" fillId="0" borderId="1" xfId="1" applyNumberFormat="1" applyFont="1" applyFill="1" applyBorder="1"/>
    <xf numFmtId="0" fontId="12" fillId="0" borderId="0" xfId="0" applyFont="1" applyBorder="1"/>
    <xf numFmtId="0" fontId="9" fillId="0" borderId="1" xfId="0" quotePrefix="1" applyFont="1" applyFill="1" applyBorder="1"/>
    <xf numFmtId="0" fontId="13" fillId="0" borderId="1" xfId="0" applyFont="1" applyFill="1" applyBorder="1"/>
    <xf numFmtId="3" fontId="13" fillId="0" borderId="2" xfId="0" applyNumberFormat="1" applyFont="1" applyFill="1" applyBorder="1"/>
    <xf numFmtId="165" fontId="12" fillId="0" borderId="0" xfId="1" applyNumberFormat="1" applyFont="1" applyBorder="1"/>
    <xf numFmtId="166" fontId="12" fillId="0" borderId="1" xfId="1" applyNumberFormat="1" applyFont="1" applyBorder="1"/>
    <xf numFmtId="166" fontId="12" fillId="0" borderId="1" xfId="1" applyNumberFormat="1" applyFont="1" applyFill="1" applyBorder="1"/>
    <xf numFmtId="166" fontId="13" fillId="0" borderId="1" xfId="1" applyNumberFormat="1" applyFont="1" applyBorder="1"/>
    <xf numFmtId="166" fontId="13" fillId="0" borderId="1" xfId="1" applyNumberFormat="1" applyFont="1" applyFill="1" applyBorder="1"/>
    <xf numFmtId="0" fontId="8" fillId="0" borderId="0" xfId="4" applyFont="1"/>
    <xf numFmtId="0" fontId="2" fillId="0" borderId="0" xfId="4" applyFont="1" applyAlignment="1">
      <alignment horizontal="center"/>
    </xf>
    <xf numFmtId="0" fontId="8" fillId="0" borderId="0" xfId="4" applyFont="1" applyFill="1"/>
    <xf numFmtId="0" fontId="8" fillId="0" borderId="0" xfId="4" applyFont="1" applyFill="1" applyBorder="1"/>
    <xf numFmtId="3" fontId="8" fillId="0" borderId="0" xfId="4" applyNumberFormat="1" applyFont="1" applyFill="1" applyBorder="1"/>
    <xf numFmtId="165" fontId="8" fillId="0" borderId="0" xfId="1" applyNumberFormat="1" applyFont="1" applyFill="1"/>
    <xf numFmtId="165" fontId="8" fillId="0" borderId="0" xfId="4" applyNumberFormat="1" applyFont="1" applyFill="1"/>
    <xf numFmtId="1" fontId="8" fillId="0" borderId="0" xfId="4" applyNumberFormat="1" applyFont="1" applyFill="1"/>
    <xf numFmtId="3" fontId="6" fillId="0" borderId="0" xfId="5" applyNumberFormat="1" applyFont="1"/>
    <xf numFmtId="3" fontId="6" fillId="0" borderId="0" xfId="5" applyNumberFormat="1" applyFont="1" applyBorder="1"/>
    <xf numFmtId="3" fontId="2" fillId="0" borderId="0" xfId="5" applyNumberFormat="1" applyFont="1"/>
    <xf numFmtId="3" fontId="6" fillId="0" borderId="1" xfId="5" applyNumberFormat="1" applyFont="1" applyBorder="1" applyAlignment="1">
      <alignment vertical="center" wrapText="1"/>
    </xf>
    <xf numFmtId="3" fontId="6" fillId="0" borderId="1" xfId="5" applyNumberFormat="1" applyFont="1" applyBorder="1"/>
    <xf numFmtId="3" fontId="2" fillId="0" borderId="1" xfId="5" applyNumberFormat="1" applyFont="1" applyBorder="1"/>
    <xf numFmtId="3" fontId="6" fillId="0" borderId="1" xfId="5" applyNumberFormat="1" applyFont="1" applyBorder="1" applyAlignment="1">
      <alignment horizontal="center"/>
    </xf>
    <xf numFmtId="3" fontId="2" fillId="0" borderId="0" xfId="5" applyNumberFormat="1" applyFont="1" applyBorder="1"/>
    <xf numFmtId="0" fontId="11" fillId="0" borderId="0" xfId="0" applyFont="1" applyFill="1"/>
    <xf numFmtId="0" fontId="12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2" xfId="0" applyFont="1" applyFill="1" applyBorder="1"/>
    <xf numFmtId="0" fontId="12" fillId="0" borderId="1" xfId="0" applyFont="1" applyFill="1" applyBorder="1"/>
    <xf numFmtId="6" fontId="12" fillId="0" borderId="0" xfId="0" applyNumberFormat="1" applyFont="1" applyFill="1" applyBorder="1"/>
    <xf numFmtId="165" fontId="12" fillId="0" borderId="0" xfId="0" applyNumberFormat="1" applyFont="1" applyFill="1" applyBorder="1"/>
    <xf numFmtId="165" fontId="11" fillId="0" borderId="0" xfId="0" applyNumberFormat="1" applyFont="1" applyFill="1"/>
    <xf numFmtId="165" fontId="11" fillId="0" borderId="0" xfId="1" applyNumberFormat="1" applyFont="1" applyFill="1"/>
    <xf numFmtId="0" fontId="11" fillId="0" borderId="0" xfId="0" applyFont="1" applyFill="1" applyBorder="1"/>
    <xf numFmtId="165" fontId="11" fillId="0" borderId="0" xfId="1" applyNumberFormat="1" applyFont="1" applyFill="1" applyBorder="1"/>
    <xf numFmtId="165" fontId="10" fillId="0" borderId="0" xfId="1" applyNumberFormat="1" applyFont="1" applyFill="1"/>
    <xf numFmtId="0" fontId="0" fillId="0" borderId="0" xfId="0" applyFill="1" applyBorder="1"/>
    <xf numFmtId="165" fontId="0" fillId="0" borderId="0" xfId="0" applyNumberFormat="1" applyFill="1" applyBorder="1"/>
    <xf numFmtId="165" fontId="10" fillId="0" borderId="0" xfId="1" applyNumberFormat="1" applyFont="1" applyFill="1" applyBorder="1"/>
    <xf numFmtId="3" fontId="12" fillId="0" borderId="4" xfId="1" applyNumberFormat="1" applyFont="1" applyFill="1" applyBorder="1"/>
    <xf numFmtId="0" fontId="12" fillId="0" borderId="3" xfId="0" applyFont="1" applyFill="1" applyBorder="1"/>
    <xf numFmtId="3" fontId="12" fillId="0" borderId="3" xfId="0" applyNumberFormat="1" applyFont="1" applyFill="1" applyBorder="1"/>
    <xf numFmtId="3" fontId="13" fillId="0" borderId="3" xfId="0" applyNumberFormat="1" applyFont="1" applyFill="1" applyBorder="1"/>
    <xf numFmtId="3" fontId="12" fillId="0" borderId="3" xfId="1" applyNumberFormat="1" applyFont="1" applyFill="1" applyBorder="1"/>
    <xf numFmtId="0" fontId="13" fillId="0" borderId="10" xfId="0" applyFont="1" applyFill="1" applyBorder="1"/>
    <xf numFmtId="3" fontId="13" fillId="0" borderId="11" xfId="0" applyNumberFormat="1" applyFont="1" applyFill="1" applyBorder="1"/>
    <xf numFmtId="3" fontId="13" fillId="0" borderId="12" xfId="0" applyNumberFormat="1" applyFont="1" applyFill="1" applyBorder="1"/>
    <xf numFmtId="0" fontId="16" fillId="0" borderId="2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6" fillId="0" borderId="24" xfId="0" applyFont="1" applyBorder="1" applyAlignment="1">
      <alignment horizontal="center" vertical="center" wrapText="1"/>
    </xf>
    <xf numFmtId="165" fontId="12" fillId="0" borderId="0" xfId="0" applyNumberFormat="1" applyFont="1" applyBorder="1"/>
    <xf numFmtId="166" fontId="12" fillId="0" borderId="3" xfId="1" applyNumberFormat="1" applyFont="1" applyFill="1" applyBorder="1"/>
    <xf numFmtId="0" fontId="13" fillId="0" borderId="10" xfId="0" applyFont="1" applyBorder="1" applyAlignment="1">
      <alignment wrapText="1"/>
    </xf>
    <xf numFmtId="166" fontId="13" fillId="0" borderId="11" xfId="1" applyNumberFormat="1" applyFont="1" applyBorder="1"/>
    <xf numFmtId="166" fontId="13" fillId="0" borderId="12" xfId="1" applyNumberFormat="1" applyFont="1" applyBorder="1"/>
    <xf numFmtId="0" fontId="13" fillId="0" borderId="10" xfId="0" applyFont="1" applyBorder="1"/>
    <xf numFmtId="164" fontId="12" fillId="0" borderId="11" xfId="1" applyFont="1" applyBorder="1"/>
    <xf numFmtId="164" fontId="12" fillId="0" borderId="12" xfId="1" applyFont="1" applyBorder="1"/>
    <xf numFmtId="166" fontId="12" fillId="0" borderId="0" xfId="1" applyNumberFormat="1" applyFont="1" applyBorder="1"/>
    <xf numFmtId="166" fontId="12" fillId="0" borderId="0" xfId="1" applyNumberFormat="1" applyFont="1" applyFill="1" applyBorder="1"/>
    <xf numFmtId="0" fontId="11" fillId="0" borderId="0" xfId="0" applyFont="1" applyAlignment="1"/>
    <xf numFmtId="0" fontId="12" fillId="0" borderId="0" xfId="0" applyFont="1" applyAlignment="1"/>
    <xf numFmtId="166" fontId="13" fillId="0" borderId="3" xfId="1" applyNumberFormat="1" applyFont="1" applyFill="1" applyBorder="1"/>
    <xf numFmtId="166" fontId="13" fillId="0" borderId="11" xfId="1" applyNumberFormat="1" applyFont="1" applyFill="1" applyBorder="1"/>
    <xf numFmtId="166" fontId="13" fillId="0" borderId="12" xfId="1" applyNumberFormat="1" applyFont="1" applyFill="1" applyBorder="1"/>
    <xf numFmtId="0" fontId="13" fillId="0" borderId="0" xfId="0" applyFont="1" applyFill="1" applyBorder="1"/>
    <xf numFmtId="166" fontId="13" fillId="0" borderId="0" xfId="1" applyNumberFormat="1" applyFont="1" applyFill="1" applyBorder="1"/>
    <xf numFmtId="164" fontId="12" fillId="0" borderId="11" xfId="1" applyFont="1" applyFill="1" applyBorder="1"/>
    <xf numFmtId="164" fontId="12" fillId="0" borderId="12" xfId="1" applyFont="1" applyFill="1" applyBorder="1"/>
    <xf numFmtId="0" fontId="11" fillId="0" borderId="0" xfId="0" applyFont="1" applyFill="1" applyAlignment="1">
      <alignment horizontal="right"/>
    </xf>
    <xf numFmtId="0" fontId="15" fillId="0" borderId="0" xfId="0" applyFont="1"/>
    <xf numFmtId="0" fontId="18" fillId="0" borderId="0" xfId="4" applyFont="1"/>
    <xf numFmtId="0" fontId="8" fillId="0" borderId="0" xfId="4" applyFont="1" applyAlignment="1">
      <alignment horizontal="right"/>
    </xf>
    <xf numFmtId="14" fontId="2" fillId="0" borderId="12" xfId="4" applyNumberFormat="1" applyFont="1" applyFill="1" applyBorder="1" applyAlignment="1">
      <alignment horizontal="center" vertical="center" wrapText="1"/>
    </xf>
    <xf numFmtId="3" fontId="2" fillId="0" borderId="12" xfId="4" applyNumberFormat="1" applyFont="1" applyBorder="1" applyAlignment="1">
      <alignment horizontal="right"/>
    </xf>
    <xf numFmtId="0" fontId="2" fillId="0" borderId="10" xfId="4" applyFont="1" applyBorder="1" applyAlignment="1">
      <alignment horizontal="center" vertical="center"/>
    </xf>
    <xf numFmtId="0" fontId="2" fillId="0" borderId="10" xfId="4" applyFont="1" applyFill="1" applyBorder="1" applyAlignment="1">
      <alignment horizontal="center" vertical="center" wrapText="1"/>
    </xf>
    <xf numFmtId="0" fontId="2" fillId="0" borderId="28" xfId="4" applyFont="1" applyFill="1" applyBorder="1" applyAlignment="1">
      <alignment horizontal="center" vertical="center" wrapText="1"/>
    </xf>
    <xf numFmtId="3" fontId="8" fillId="0" borderId="29" xfId="4" applyNumberFormat="1" applyFont="1" applyBorder="1" applyAlignment="1">
      <alignment horizontal="right"/>
    </xf>
    <xf numFmtId="0" fontId="2" fillId="0" borderId="30" xfId="4" applyFont="1" applyFill="1" applyBorder="1" applyAlignment="1">
      <alignment horizontal="left" vertical="center" wrapText="1"/>
    </xf>
    <xf numFmtId="3" fontId="2" fillId="0" borderId="31" xfId="4" applyNumberFormat="1" applyFont="1" applyBorder="1" applyAlignment="1">
      <alignment horizontal="right"/>
    </xf>
    <xf numFmtId="0" fontId="6" fillId="0" borderId="30" xfId="4" applyFont="1" applyFill="1" applyBorder="1" applyAlignment="1">
      <alignment horizontal="left" vertical="center" wrapText="1"/>
    </xf>
    <xf numFmtId="3" fontId="6" fillId="0" borderId="31" xfId="4" applyNumberFormat="1" applyFont="1" applyBorder="1" applyAlignment="1">
      <alignment horizontal="right"/>
    </xf>
    <xf numFmtId="0" fontId="6" fillId="0" borderId="30" xfId="4" quotePrefix="1" applyFont="1" applyFill="1" applyBorder="1" applyAlignment="1">
      <alignment horizontal="left" vertical="center" wrapText="1"/>
    </xf>
    <xf numFmtId="0" fontId="6" fillId="0" borderId="30" xfId="3" applyFont="1" applyFill="1" applyBorder="1"/>
    <xf numFmtId="3" fontId="2" fillId="0" borderId="0" xfId="5" applyNumberFormat="1" applyFont="1" applyAlignment="1">
      <alignment horizontal="left"/>
    </xf>
    <xf numFmtId="3" fontId="2" fillId="0" borderId="8" xfId="5" applyNumberFormat="1" applyFont="1" applyBorder="1"/>
    <xf numFmtId="3" fontId="4" fillId="0" borderId="8" xfId="5" applyNumberFormat="1" applyFont="1" applyBorder="1"/>
    <xf numFmtId="3" fontId="2" fillId="0" borderId="10" xfId="5" applyNumberFormat="1" applyFont="1" applyBorder="1"/>
    <xf numFmtId="3" fontId="2" fillId="0" borderId="11" xfId="5" applyNumberFormat="1" applyFont="1" applyBorder="1"/>
    <xf numFmtId="3" fontId="2" fillId="0" borderId="12" xfId="5" applyNumberFormat="1" applyFont="1" applyBorder="1"/>
    <xf numFmtId="3" fontId="6" fillId="0" borderId="32" xfId="5" applyNumberFormat="1" applyFont="1" applyBorder="1" applyAlignment="1">
      <alignment vertical="center" wrapText="1"/>
    </xf>
    <xf numFmtId="3" fontId="6" fillId="0" borderId="26" xfId="5" applyNumberFormat="1" applyFont="1" applyBorder="1" applyAlignment="1">
      <alignment vertical="center" wrapText="1"/>
    </xf>
    <xf numFmtId="3" fontId="2" fillId="0" borderId="26" xfId="5" applyNumberFormat="1" applyFont="1" applyBorder="1" applyAlignment="1">
      <alignment vertical="center" wrapText="1"/>
    </xf>
    <xf numFmtId="3" fontId="2" fillId="0" borderId="27" xfId="5" applyNumberFormat="1" applyFont="1" applyBorder="1" applyAlignment="1">
      <alignment vertical="center" wrapText="1"/>
    </xf>
    <xf numFmtId="3" fontId="2" fillId="0" borderId="1" xfId="5" applyNumberFormat="1" applyFont="1" applyBorder="1" applyAlignment="1">
      <alignment vertical="center" wrapText="1"/>
    </xf>
    <xf numFmtId="3" fontId="2" fillId="0" borderId="31" xfId="5" applyNumberFormat="1" applyFont="1" applyBorder="1" applyAlignment="1">
      <alignment vertical="center" wrapText="1"/>
    </xf>
    <xf numFmtId="3" fontId="6" fillId="0" borderId="30" xfId="5" applyNumberFormat="1" applyFont="1" applyBorder="1"/>
    <xf numFmtId="3" fontId="2" fillId="0" borderId="31" xfId="5" applyNumberFormat="1" applyFont="1" applyBorder="1"/>
    <xf numFmtId="3" fontId="6" fillId="0" borderId="33" xfId="5" applyNumberFormat="1" applyFont="1" applyBorder="1"/>
    <xf numFmtId="3" fontId="6" fillId="0" borderId="24" xfId="5" applyNumberFormat="1" applyFont="1" applyBorder="1"/>
    <xf numFmtId="3" fontId="2" fillId="0" borderId="24" xfId="5" applyNumberFormat="1" applyFont="1" applyBorder="1" applyAlignment="1">
      <alignment vertical="center" wrapText="1"/>
    </xf>
    <xf numFmtId="3" fontId="2" fillId="0" borderId="25" xfId="5" applyNumberFormat="1" applyFont="1" applyBorder="1" applyAlignment="1">
      <alignment vertical="center" wrapText="1"/>
    </xf>
    <xf numFmtId="3" fontId="6" fillId="0" borderId="26" xfId="5" applyNumberFormat="1" applyFont="1" applyBorder="1" applyAlignment="1">
      <alignment horizontal="center"/>
    </xf>
    <xf numFmtId="3" fontId="6" fillId="0" borderId="26" xfId="5" applyNumberFormat="1" applyFont="1" applyBorder="1"/>
    <xf numFmtId="3" fontId="2" fillId="0" borderId="26" xfId="5" applyNumberFormat="1" applyFont="1" applyBorder="1"/>
    <xf numFmtId="3" fontId="2" fillId="0" borderId="27" xfId="5" applyNumberFormat="1" applyFont="1" applyBorder="1"/>
    <xf numFmtId="3" fontId="2" fillId="0" borderId="24" xfId="5" applyNumberFormat="1" applyFont="1" applyBorder="1"/>
    <xf numFmtId="3" fontId="2" fillId="0" borderId="25" xfId="5" applyNumberFormat="1" applyFont="1" applyBorder="1"/>
    <xf numFmtId="0" fontId="12" fillId="0" borderId="0" xfId="0" applyFont="1" applyFill="1" applyAlignment="1">
      <alignment horizontal="right"/>
    </xf>
    <xf numFmtId="0" fontId="12" fillId="0" borderId="0" xfId="0" applyFont="1" applyAlignment="1">
      <alignment horizontal="right"/>
    </xf>
    <xf numFmtId="0" fontId="12" fillId="0" borderId="10" xfId="0" applyFont="1" applyFill="1" applyBorder="1"/>
    <xf numFmtId="3" fontId="12" fillId="0" borderId="0" xfId="0" applyNumberFormat="1" applyFont="1" applyFill="1" applyBorder="1"/>
    <xf numFmtId="3" fontId="12" fillId="0" borderId="0" xfId="1" applyNumberFormat="1" applyFont="1" applyFill="1" applyBorder="1"/>
    <xf numFmtId="0" fontId="13" fillId="0" borderId="32" xfId="0" applyFont="1" applyFill="1" applyBorder="1"/>
    <xf numFmtId="3" fontId="13" fillId="0" borderId="16" xfId="0" applyNumberFormat="1" applyFont="1" applyFill="1" applyBorder="1"/>
    <xf numFmtId="3" fontId="12" fillId="0" borderId="26" xfId="1" applyNumberFormat="1" applyFont="1" applyFill="1" applyBorder="1"/>
    <xf numFmtId="3" fontId="12" fillId="0" borderId="27" xfId="1" applyNumberFormat="1" applyFont="1" applyFill="1" applyBorder="1"/>
    <xf numFmtId="0" fontId="12" fillId="0" borderId="30" xfId="0" applyFont="1" applyFill="1" applyBorder="1"/>
    <xf numFmtId="3" fontId="13" fillId="0" borderId="31" xfId="1" applyNumberFormat="1" applyFont="1" applyFill="1" applyBorder="1"/>
    <xf numFmtId="0" fontId="7" fillId="0" borderId="30" xfId="0" applyFont="1" applyFill="1" applyBorder="1"/>
    <xf numFmtId="3" fontId="12" fillId="0" borderId="31" xfId="1" applyNumberFormat="1" applyFont="1" applyFill="1" applyBorder="1"/>
    <xf numFmtId="0" fontId="7" fillId="0" borderId="30" xfId="0" quotePrefix="1" applyFont="1" applyFill="1" applyBorder="1"/>
    <xf numFmtId="0" fontId="13" fillId="0" borderId="30" xfId="0" applyFont="1" applyFill="1" applyBorder="1"/>
    <xf numFmtId="0" fontId="13" fillId="0" borderId="33" xfId="0" applyFont="1" applyFill="1" applyBorder="1"/>
    <xf numFmtId="3" fontId="13" fillId="0" borderId="34" xfId="0" applyNumberFormat="1" applyFont="1" applyFill="1" applyBorder="1"/>
    <xf numFmtId="3" fontId="12" fillId="0" borderId="34" xfId="0" applyNumberFormat="1" applyFont="1" applyFill="1" applyBorder="1"/>
    <xf numFmtId="3" fontId="12" fillId="0" borderId="24" xfId="1" applyNumberFormat="1" applyFont="1" applyFill="1" applyBorder="1"/>
    <xf numFmtId="3" fontId="12" fillId="0" borderId="25" xfId="1" applyNumberFormat="1" applyFont="1" applyFill="1" applyBorder="1"/>
    <xf numFmtId="0" fontId="13" fillId="0" borderId="2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3" fillId="0" borderId="25" xfId="0" applyFont="1" applyFill="1" applyBorder="1" applyAlignment="1">
      <alignment horizontal="center" vertical="center" wrapText="1"/>
    </xf>
    <xf numFmtId="166" fontId="12" fillId="0" borderId="26" xfId="1" applyNumberFormat="1" applyFont="1" applyFill="1" applyBorder="1"/>
    <xf numFmtId="166" fontId="12" fillId="0" borderId="27" xfId="1" applyNumberFormat="1" applyFont="1" applyFill="1" applyBorder="1"/>
    <xf numFmtId="166" fontId="13" fillId="0" borderId="31" xfId="1" applyNumberFormat="1" applyFont="1" applyFill="1" applyBorder="1"/>
    <xf numFmtId="166" fontId="12" fillId="0" borderId="31" xfId="1" applyNumberFormat="1" applyFont="1" applyFill="1" applyBorder="1"/>
    <xf numFmtId="0" fontId="13" fillId="0" borderId="36" xfId="0" applyFont="1" applyFill="1" applyBorder="1"/>
    <xf numFmtId="166" fontId="13" fillId="0" borderId="37" xfId="1" applyNumberFormat="1" applyFont="1" applyFill="1" applyBorder="1"/>
    <xf numFmtId="0" fontId="13" fillId="0" borderId="32" xfId="0" applyFont="1" applyBorder="1"/>
    <xf numFmtId="166" fontId="12" fillId="0" borderId="26" xfId="1" applyNumberFormat="1" applyFont="1" applyBorder="1"/>
    <xf numFmtId="166" fontId="12" fillId="0" borderId="27" xfId="1" applyNumberFormat="1" applyFont="1" applyBorder="1"/>
    <xf numFmtId="0" fontId="12" fillId="0" borderId="30" xfId="0" applyFont="1" applyBorder="1"/>
    <xf numFmtId="166" fontId="12" fillId="0" borderId="31" xfId="1" applyNumberFormat="1" applyFont="1" applyBorder="1"/>
    <xf numFmtId="0" fontId="12" fillId="0" borderId="30" xfId="0" applyFont="1" applyBorder="1" applyAlignment="1">
      <alignment wrapText="1"/>
    </xf>
    <xf numFmtId="0" fontId="13" fillId="0" borderId="30" xfId="0" applyFont="1" applyBorder="1" applyAlignment="1">
      <alignment wrapText="1"/>
    </xf>
    <xf numFmtId="166" fontId="13" fillId="0" borderId="31" xfId="1" applyNumberFormat="1" applyFont="1" applyBorder="1"/>
    <xf numFmtId="0" fontId="13" fillId="0" borderId="30" xfId="0" applyFont="1" applyBorder="1"/>
    <xf numFmtId="0" fontId="13" fillId="0" borderId="33" xfId="0" applyFont="1" applyBorder="1"/>
    <xf numFmtId="166" fontId="12" fillId="0" borderId="24" xfId="1" applyNumberFormat="1" applyFont="1" applyBorder="1"/>
    <xf numFmtId="166" fontId="12" fillId="0" borderId="24" xfId="1" applyNumberFormat="1" applyFont="1" applyFill="1" applyBorder="1"/>
    <xf numFmtId="166" fontId="12" fillId="0" borderId="25" xfId="1" applyNumberFormat="1" applyFont="1" applyBorder="1"/>
    <xf numFmtId="3" fontId="18" fillId="0" borderId="24" xfId="5" applyNumberFormat="1" applyFont="1" applyBorder="1" applyAlignment="1">
      <alignment horizontal="center" vertical="center"/>
    </xf>
    <xf numFmtId="3" fontId="18" fillId="0" borderId="25" xfId="5" applyNumberFormat="1" applyFont="1" applyBorder="1" applyAlignment="1">
      <alignment horizontal="center" vertical="center"/>
    </xf>
    <xf numFmtId="3" fontId="6" fillId="0" borderId="32" xfId="5" applyNumberFormat="1" applyFont="1" applyBorder="1" applyAlignment="1">
      <alignment horizontal="left"/>
    </xf>
    <xf numFmtId="3" fontId="6" fillId="0" borderId="30" xfId="5" applyNumberFormat="1" applyFont="1" applyBorder="1" applyAlignment="1">
      <alignment horizontal="left"/>
    </xf>
    <xf numFmtId="3" fontId="6" fillId="0" borderId="38" xfId="5" applyNumberFormat="1" applyFont="1" applyBorder="1" applyAlignment="1">
      <alignment vertical="center" wrapText="1"/>
    </xf>
    <xf numFmtId="0" fontId="6" fillId="0" borderId="0" xfId="7" applyFont="1"/>
    <xf numFmtId="0" fontId="2" fillId="0" borderId="0" xfId="7" applyFont="1"/>
    <xf numFmtId="3" fontId="6" fillId="0" borderId="0" xfId="7" applyNumberFormat="1" applyFont="1"/>
    <xf numFmtId="3" fontId="9" fillId="0" borderId="0" xfId="7" applyNumberFormat="1" applyFont="1"/>
    <xf numFmtId="0" fontId="8" fillId="0" borderId="0" xfId="7" applyFont="1"/>
    <xf numFmtId="3" fontId="8" fillId="0" borderId="0" xfId="7" applyNumberFormat="1" applyFont="1"/>
    <xf numFmtId="3" fontId="23" fillId="0" borderId="0" xfId="7" applyNumberFormat="1" applyFont="1"/>
    <xf numFmtId="0" fontId="8" fillId="0" borderId="0" xfId="7" applyFont="1" applyBorder="1"/>
    <xf numFmtId="3" fontId="8" fillId="0" borderId="0" xfId="7" applyNumberFormat="1" applyFont="1" applyBorder="1"/>
    <xf numFmtId="3" fontId="2" fillId="0" borderId="0" xfId="5" applyNumberFormat="1" applyFont="1" applyAlignment="1">
      <alignment horizontal="right"/>
    </xf>
    <xf numFmtId="3" fontId="8" fillId="0" borderId="0" xfId="7" applyNumberFormat="1" applyFont="1" applyAlignment="1">
      <alignment horizontal="right"/>
    </xf>
    <xf numFmtId="3" fontId="9" fillId="0" borderId="11" xfId="7" applyNumberFormat="1" applyFont="1" applyBorder="1" applyAlignment="1">
      <alignment horizontal="center" vertical="center" wrapText="1"/>
    </xf>
    <xf numFmtId="3" fontId="9" fillId="0" borderId="12" xfId="7" applyNumberFormat="1" applyFont="1" applyBorder="1" applyAlignment="1">
      <alignment horizontal="center" vertical="center" wrapText="1"/>
    </xf>
    <xf numFmtId="0" fontId="18" fillId="0" borderId="32" xfId="7" applyFont="1" applyBorder="1" applyAlignment="1">
      <alignment horizontal="center"/>
    </xf>
    <xf numFmtId="3" fontId="18" fillId="0" borderId="26" xfId="7" applyNumberFormat="1" applyFont="1" applyBorder="1"/>
    <xf numFmtId="3" fontId="18" fillId="0" borderId="27" xfId="7" applyNumberFormat="1" applyFont="1" applyBorder="1"/>
    <xf numFmtId="0" fontId="23" fillId="0" borderId="30" xfId="7" applyFont="1" applyBorder="1" applyAlignment="1">
      <alignment horizontal="center"/>
    </xf>
    <xf numFmtId="0" fontId="23" fillId="0" borderId="1" xfId="7" applyFont="1" applyBorder="1"/>
    <xf numFmtId="164" fontId="23" fillId="0" borderId="1" xfId="1" applyFont="1" applyBorder="1"/>
    <xf numFmtId="164" fontId="23" fillId="0" borderId="31" xfId="1" applyFont="1" applyBorder="1"/>
    <xf numFmtId="3" fontId="23" fillId="0" borderId="1" xfId="7" applyNumberFormat="1" applyFont="1" applyBorder="1"/>
    <xf numFmtId="3" fontId="23" fillId="0" borderId="31" xfId="7" applyNumberFormat="1" applyFont="1" applyBorder="1"/>
    <xf numFmtId="165" fontId="23" fillId="0" borderId="1" xfId="1" applyNumberFormat="1" applyFont="1" applyBorder="1"/>
    <xf numFmtId="165" fontId="23" fillId="0" borderId="31" xfId="1" applyNumberFormat="1" applyFont="1" applyBorder="1"/>
    <xf numFmtId="0" fontId="18" fillId="0" borderId="30" xfId="7" applyFont="1" applyBorder="1" applyAlignment="1">
      <alignment horizontal="center"/>
    </xf>
    <xf numFmtId="3" fontId="18" fillId="0" borderId="1" xfId="7" applyNumberFormat="1" applyFont="1" applyBorder="1"/>
    <xf numFmtId="3" fontId="18" fillId="0" borderId="31" xfId="7" applyNumberFormat="1" applyFont="1" applyBorder="1"/>
    <xf numFmtId="167" fontId="18" fillId="0" borderId="1" xfId="1" applyNumberFormat="1" applyFont="1" applyBorder="1"/>
    <xf numFmtId="167" fontId="18" fillId="0" borderId="31" xfId="1" applyNumberFormat="1" applyFont="1" applyBorder="1"/>
    <xf numFmtId="0" fontId="18" fillId="0" borderId="33" xfId="7" applyFont="1" applyBorder="1" applyAlignment="1">
      <alignment horizontal="center"/>
    </xf>
    <xf numFmtId="167" fontId="18" fillId="0" borderId="24" xfId="1" applyNumberFormat="1" applyFont="1" applyBorder="1"/>
    <xf numFmtId="167" fontId="18" fillId="0" borderId="25" xfId="1" applyNumberFormat="1" applyFont="1" applyBorder="1"/>
    <xf numFmtId="3" fontId="18" fillId="0" borderId="11" xfId="7" applyNumberFormat="1" applyFont="1" applyBorder="1"/>
    <xf numFmtId="3" fontId="18" fillId="0" borderId="12" xfId="7" applyNumberFormat="1" applyFont="1" applyBorder="1"/>
    <xf numFmtId="0" fontId="8" fillId="0" borderId="10" xfId="7" applyFont="1" applyBorder="1" applyAlignment="1">
      <alignment horizontal="right"/>
    </xf>
    <xf numFmtId="0" fontId="9" fillId="0" borderId="11" xfId="7" applyFont="1" applyBorder="1" applyAlignment="1">
      <alignment horizontal="center" vertical="center"/>
    </xf>
    <xf numFmtId="0" fontId="8" fillId="0" borderId="1" xfId="7" applyFont="1" applyBorder="1"/>
    <xf numFmtId="3" fontId="18" fillId="0" borderId="24" xfId="7" applyNumberFormat="1" applyFont="1" applyBorder="1"/>
    <xf numFmtId="3" fontId="18" fillId="0" borderId="25" xfId="7" applyNumberFormat="1" applyFont="1" applyBorder="1"/>
    <xf numFmtId="0" fontId="8" fillId="0" borderId="10" xfId="7" applyFont="1" applyBorder="1" applyAlignment="1">
      <alignment horizontal="center"/>
    </xf>
    <xf numFmtId="0" fontId="18" fillId="0" borderId="11" xfId="7" applyFont="1" applyBorder="1"/>
    <xf numFmtId="0" fontId="18" fillId="0" borderId="10" xfId="7" applyFont="1" applyBorder="1" applyAlignment="1">
      <alignment horizontal="center"/>
    </xf>
    <xf numFmtId="0" fontId="18" fillId="0" borderId="11" xfId="7" applyFont="1" applyBorder="1" applyAlignment="1">
      <alignment horizontal="center" vertical="center"/>
    </xf>
    <xf numFmtId="0" fontId="9" fillId="0" borderId="26" xfId="7" applyFont="1" applyBorder="1"/>
    <xf numFmtId="0" fontId="9" fillId="0" borderId="1" xfId="7" applyFont="1" applyBorder="1"/>
    <xf numFmtId="0" fontId="9" fillId="0" borderId="24" xfId="7" applyFont="1" applyBorder="1" applyAlignment="1">
      <alignment wrapText="1"/>
    </xf>
    <xf numFmtId="0" fontId="9" fillId="0" borderId="24" xfId="7" applyFont="1" applyBorder="1"/>
    <xf numFmtId="0" fontId="23" fillId="0" borderId="0" xfId="7" applyFont="1"/>
    <xf numFmtId="3" fontId="23" fillId="0" borderId="0" xfId="7" applyNumberFormat="1" applyFont="1" applyAlignment="1">
      <alignment horizontal="right"/>
    </xf>
    <xf numFmtId="0" fontId="11" fillId="0" borderId="0" xfId="0" applyFont="1" applyBorder="1"/>
    <xf numFmtId="0" fontId="18" fillId="0" borderId="10" xfId="7" applyFont="1" applyBorder="1" applyAlignment="1">
      <alignment horizontal="center" vertical="center"/>
    </xf>
    <xf numFmtId="3" fontId="18" fillId="0" borderId="11" xfId="7" applyNumberFormat="1" applyFont="1" applyBorder="1" applyAlignment="1">
      <alignment horizontal="center" vertical="center" wrapText="1"/>
    </xf>
    <xf numFmtId="3" fontId="18" fillId="0" borderId="12" xfId="7" applyNumberFormat="1" applyFont="1" applyBorder="1" applyAlignment="1">
      <alignment horizontal="center" vertical="center" wrapText="1"/>
    </xf>
    <xf numFmtId="3" fontId="23" fillId="0" borderId="26" xfId="7" applyNumberFormat="1" applyFont="1" applyBorder="1" applyAlignment="1">
      <alignment horizontal="right"/>
    </xf>
    <xf numFmtId="3" fontId="23" fillId="0" borderId="27" xfId="7" applyNumberFormat="1" applyFont="1" applyBorder="1" applyAlignment="1">
      <alignment horizontal="right"/>
    </xf>
    <xf numFmtId="3" fontId="23" fillId="0" borderId="1" xfId="7" applyNumberFormat="1" applyFont="1" applyBorder="1" applyAlignment="1">
      <alignment horizontal="right"/>
    </xf>
    <xf numFmtId="3" fontId="23" fillId="0" borderId="31" xfId="7" applyNumberFormat="1" applyFont="1" applyBorder="1" applyAlignment="1">
      <alignment horizontal="right"/>
    </xf>
    <xf numFmtId="0" fontId="23" fillId="0" borderId="26" xfId="7" applyFont="1" applyBorder="1" applyAlignment="1"/>
    <xf numFmtId="0" fontId="23" fillId="0" borderId="1" xfId="7" applyFont="1" applyBorder="1" applyAlignment="1"/>
    <xf numFmtId="0" fontId="23" fillId="0" borderId="1" xfId="7" applyFont="1" applyBorder="1" applyAlignment="1">
      <alignment wrapText="1"/>
    </xf>
    <xf numFmtId="0" fontId="18" fillId="0" borderId="1" xfId="7" applyFont="1" applyBorder="1" applyAlignment="1">
      <alignment wrapText="1"/>
    </xf>
    <xf numFmtId="0" fontId="23" fillId="0" borderId="32" xfId="7" applyFont="1" applyBorder="1" applyAlignment="1">
      <alignment horizontal="center"/>
    </xf>
    <xf numFmtId="164" fontId="23" fillId="0" borderId="26" xfId="1" applyFont="1" applyBorder="1" applyAlignment="1">
      <alignment horizontal="right"/>
    </xf>
    <xf numFmtId="164" fontId="23" fillId="0" borderId="1" xfId="1" applyFont="1" applyBorder="1" applyAlignment="1">
      <alignment horizontal="right"/>
    </xf>
    <xf numFmtId="164" fontId="23" fillId="0" borderId="31" xfId="1" applyFont="1" applyBorder="1" applyAlignment="1">
      <alignment horizontal="right"/>
    </xf>
    <xf numFmtId="0" fontId="23" fillId="0" borderId="36" xfId="7" applyFont="1" applyBorder="1" applyAlignment="1">
      <alignment horizontal="center"/>
    </xf>
    <xf numFmtId="0" fontId="23" fillId="0" borderId="3" xfId="7" applyFont="1" applyBorder="1" applyAlignment="1">
      <alignment wrapText="1"/>
    </xf>
    <xf numFmtId="164" fontId="23" fillId="0" borderId="3" xfId="1" applyFont="1" applyBorder="1" applyAlignment="1">
      <alignment horizontal="right"/>
    </xf>
    <xf numFmtId="164" fontId="23" fillId="0" borderId="37" xfId="1" applyFont="1" applyBorder="1" applyAlignment="1">
      <alignment horizontal="right"/>
    </xf>
    <xf numFmtId="0" fontId="23" fillId="0" borderId="28" xfId="7" applyFont="1" applyBorder="1" applyAlignment="1">
      <alignment horizontal="center"/>
    </xf>
    <xf numFmtId="0" fontId="23" fillId="0" borderId="2" xfId="7" applyFont="1" applyBorder="1" applyAlignment="1">
      <alignment wrapText="1"/>
    </xf>
    <xf numFmtId="164" fontId="23" fillId="0" borderId="2" xfId="1" applyFont="1" applyBorder="1" applyAlignment="1">
      <alignment horizontal="right"/>
    </xf>
    <xf numFmtId="3" fontId="23" fillId="0" borderId="2" xfId="7" applyNumberFormat="1" applyFont="1" applyBorder="1" applyAlignment="1">
      <alignment horizontal="right"/>
    </xf>
    <xf numFmtId="3" fontId="23" fillId="0" borderId="29" xfId="7" applyNumberFormat="1" applyFont="1" applyBorder="1" applyAlignment="1">
      <alignment horizontal="right"/>
    </xf>
    <xf numFmtId="0" fontId="18" fillId="0" borderId="11" xfId="7" applyFont="1" applyBorder="1" applyAlignment="1">
      <alignment wrapText="1"/>
    </xf>
    <xf numFmtId="3" fontId="18" fillId="0" borderId="11" xfId="7" applyNumberFormat="1" applyFont="1" applyBorder="1" applyAlignment="1">
      <alignment horizontal="right"/>
    </xf>
    <xf numFmtId="3" fontId="18" fillId="0" borderId="12" xfId="7" applyNumberFormat="1" applyFont="1" applyBorder="1" applyAlignment="1">
      <alignment horizontal="right"/>
    </xf>
    <xf numFmtId="3" fontId="23" fillId="0" borderId="3" xfId="7" applyNumberFormat="1" applyFont="1" applyBorder="1" applyAlignment="1">
      <alignment horizontal="right"/>
    </xf>
    <xf numFmtId="3" fontId="23" fillId="0" borderId="37" xfId="7" applyNumberFormat="1" applyFont="1" applyBorder="1" applyAlignment="1">
      <alignment horizontal="right"/>
    </xf>
    <xf numFmtId="0" fontId="18" fillId="0" borderId="23" xfId="7" applyFont="1" applyBorder="1" applyAlignment="1">
      <alignment horizontal="center"/>
    </xf>
    <xf numFmtId="0" fontId="18" fillId="0" borderId="39" xfId="7" applyFont="1" applyBorder="1" applyAlignment="1">
      <alignment wrapText="1"/>
    </xf>
    <xf numFmtId="164" fontId="18" fillId="0" borderId="39" xfId="1" applyFont="1" applyBorder="1" applyAlignment="1">
      <alignment horizontal="right"/>
    </xf>
    <xf numFmtId="3" fontId="18" fillId="0" borderId="39" xfId="7" applyNumberFormat="1" applyFont="1" applyBorder="1" applyAlignment="1">
      <alignment horizontal="right"/>
    </xf>
    <xf numFmtId="3" fontId="18" fillId="0" borderId="40" xfId="7" applyNumberFormat="1" applyFont="1" applyBorder="1" applyAlignment="1">
      <alignment horizontal="right"/>
    </xf>
    <xf numFmtId="0" fontId="18" fillId="0" borderId="0" xfId="7" applyFont="1"/>
    <xf numFmtId="0" fontId="8" fillId="0" borderId="10" xfId="7" applyFont="1" applyBorder="1" applyAlignment="1">
      <alignment horizontal="center" vertical="center"/>
    </xf>
    <xf numFmtId="0" fontId="8" fillId="0" borderId="32" xfId="7" applyFont="1" applyBorder="1" applyAlignment="1">
      <alignment horizontal="center"/>
    </xf>
    <xf numFmtId="3" fontId="6" fillId="0" borderId="27" xfId="7" applyNumberFormat="1" applyFont="1" applyBorder="1" applyAlignment="1"/>
    <xf numFmtId="0" fontId="8" fillId="0" borderId="30" xfId="7" applyFont="1" applyBorder="1" applyAlignment="1">
      <alignment horizontal="center"/>
    </xf>
    <xf numFmtId="3" fontId="6" fillId="0" borderId="31" xfId="7" applyNumberFormat="1" applyFont="1" applyBorder="1" applyAlignment="1"/>
    <xf numFmtId="0" fontId="9" fillId="0" borderId="30" xfId="7" applyFont="1" applyBorder="1" applyAlignment="1">
      <alignment horizontal="center"/>
    </xf>
    <xf numFmtId="3" fontId="2" fillId="0" borderId="31" xfId="7" applyNumberFormat="1" applyFont="1" applyBorder="1" applyAlignment="1"/>
    <xf numFmtId="3" fontId="6" fillId="0" borderId="25" xfId="7" applyNumberFormat="1" applyFont="1" applyBorder="1" applyAlignment="1"/>
    <xf numFmtId="0" fontId="23" fillId="0" borderId="24" xfId="7" applyFont="1" applyBorder="1" applyAlignment="1">
      <alignment wrapText="1"/>
    </xf>
    <xf numFmtId="164" fontId="6" fillId="0" borderId="31" xfId="1" applyFont="1" applyBorder="1" applyAlignment="1"/>
    <xf numFmtId="164" fontId="2" fillId="0" borderId="31" xfId="1" applyFont="1" applyBorder="1" applyAlignment="1"/>
    <xf numFmtId="0" fontId="9" fillId="0" borderId="33" xfId="7" applyFont="1" applyBorder="1" applyAlignment="1">
      <alignment horizontal="center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49" fontId="13" fillId="0" borderId="14" xfId="0" applyNumberFormat="1" applyFont="1" applyFill="1" applyBorder="1" applyAlignment="1">
      <alignment horizontal="center"/>
    </xf>
    <xf numFmtId="49" fontId="13" fillId="0" borderId="15" xfId="0" applyNumberFormat="1" applyFont="1" applyFill="1" applyBorder="1" applyAlignment="1">
      <alignment horizontal="center"/>
    </xf>
    <xf numFmtId="49" fontId="13" fillId="0" borderId="16" xfId="0" applyNumberFormat="1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7" applyFont="1" applyAlignment="1">
      <alignment horizontal="center"/>
    </xf>
    <xf numFmtId="0" fontId="22" fillId="0" borderId="0" xfId="7" applyFont="1" applyAlignment="1">
      <alignment horizontal="center"/>
    </xf>
    <xf numFmtId="14" fontId="21" fillId="0" borderId="0" xfId="7" applyNumberFormat="1" applyFont="1" applyAlignment="1">
      <alignment horizontal="center"/>
    </xf>
    <xf numFmtId="0" fontId="18" fillId="0" borderId="10" xfId="7" applyFont="1" applyBorder="1" applyAlignment="1">
      <alignment horizontal="center" vertical="center"/>
    </xf>
    <xf numFmtId="0" fontId="23" fillId="0" borderId="11" xfId="7" applyFont="1" applyBorder="1" applyAlignment="1">
      <alignment horizontal="center" vertical="center"/>
    </xf>
    <xf numFmtId="14" fontId="24" fillId="0" borderId="0" xfId="7" applyNumberFormat="1" applyFont="1" applyAlignment="1">
      <alignment horizontal="center"/>
    </xf>
    <xf numFmtId="0" fontId="18" fillId="0" borderId="0" xfId="7" applyFont="1" applyAlignment="1">
      <alignment horizontal="center"/>
    </xf>
    <xf numFmtId="0" fontId="23" fillId="0" borderId="0" xfId="7" applyFont="1" applyAlignment="1">
      <alignment horizontal="center"/>
    </xf>
    <xf numFmtId="0" fontId="24" fillId="0" borderId="0" xfId="7" applyFont="1" applyAlignment="1">
      <alignment horizontal="center"/>
    </xf>
    <xf numFmtId="0" fontId="2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3" fontId="2" fillId="0" borderId="0" xfId="5" applyNumberFormat="1" applyFont="1" applyBorder="1" applyAlignment="1">
      <alignment horizontal="center"/>
    </xf>
    <xf numFmtId="3" fontId="3" fillId="0" borderId="0" xfId="5" applyNumberFormat="1" applyFont="1" applyBorder="1" applyAlignment="1">
      <alignment horizontal="center"/>
    </xf>
    <xf numFmtId="3" fontId="18" fillId="0" borderId="32" xfId="5" applyNumberFormat="1" applyFont="1" applyBorder="1" applyAlignment="1">
      <alignment horizontal="center" vertical="center"/>
    </xf>
    <xf numFmtId="3" fontId="18" fillId="0" borderId="33" xfId="5" applyNumberFormat="1" applyFont="1" applyBorder="1" applyAlignment="1">
      <alignment horizontal="center" vertical="center"/>
    </xf>
    <xf numFmtId="3" fontId="18" fillId="0" borderId="26" xfId="5" applyNumberFormat="1" applyFont="1" applyBorder="1" applyAlignment="1">
      <alignment horizontal="center" vertical="center"/>
    </xf>
    <xf numFmtId="3" fontId="18" fillId="0" borderId="27" xfId="5" applyNumberFormat="1" applyFont="1" applyBorder="1" applyAlignment="1">
      <alignment horizontal="center" vertical="center"/>
    </xf>
  </cellXfs>
  <cellStyles count="8">
    <cellStyle name="Ezres" xfId="1" builtinId="3"/>
    <cellStyle name="Ezres 2" xfId="2"/>
    <cellStyle name="Normál" xfId="0" builtinId="0"/>
    <cellStyle name="Normál 2" xfId="3"/>
    <cellStyle name="Normál 2 2" xfId="4"/>
    <cellStyle name="Normál 3" xfId="5"/>
    <cellStyle name="Normál 4" xfId="7"/>
    <cellStyle name="Normál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opLeftCell="G4" zoomScaleNormal="100" workbookViewId="0">
      <selection activeCell="S32" sqref="S32"/>
    </sheetView>
  </sheetViews>
  <sheetFormatPr defaultRowHeight="12.75" x14ac:dyDescent="0.2"/>
  <cols>
    <col min="1" max="1" width="49" style="7" customWidth="1"/>
    <col min="2" max="30" width="12.7109375" style="7" customWidth="1"/>
    <col min="31" max="16384" width="9.140625" style="7"/>
  </cols>
  <sheetData>
    <row r="1" spans="1:30" ht="14.25" x14ac:dyDescent="0.2">
      <c r="A1" s="70" t="s">
        <v>55</v>
      </c>
      <c r="Y1" s="7" t="s">
        <v>180</v>
      </c>
    </row>
    <row r="3" spans="1:30" x14ac:dyDescent="0.2">
      <c r="A3" s="283" t="s">
        <v>88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</row>
    <row r="4" spans="1:30" x14ac:dyDescent="0.2">
      <c r="A4" s="284" t="s">
        <v>87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</row>
    <row r="6" spans="1:30" x14ac:dyDescent="0.2">
      <c r="Q6" s="7" t="s">
        <v>70</v>
      </c>
    </row>
    <row r="7" spans="1:30" ht="13.5" thickBot="1" x14ac:dyDescent="0.25"/>
    <row r="8" spans="1:30" ht="15.75" customHeight="1" thickTop="1" x14ac:dyDescent="0.2">
      <c r="A8" s="297" t="s">
        <v>54</v>
      </c>
      <c r="B8" s="285" t="s">
        <v>56</v>
      </c>
      <c r="C8" s="286"/>
      <c r="D8" s="287"/>
      <c r="E8" s="285" t="s">
        <v>57</v>
      </c>
      <c r="F8" s="286"/>
      <c r="G8" s="287"/>
      <c r="H8" s="285" t="s">
        <v>58</v>
      </c>
      <c r="I8" s="286"/>
      <c r="J8" s="287"/>
      <c r="K8" s="291" t="s">
        <v>59</v>
      </c>
      <c r="L8" s="292"/>
      <c r="M8" s="293"/>
      <c r="N8" s="285" t="s">
        <v>60</v>
      </c>
      <c r="O8" s="286"/>
      <c r="P8" s="287"/>
      <c r="Q8" s="275" t="s">
        <v>43</v>
      </c>
      <c r="R8" s="276"/>
      <c r="S8" s="277"/>
      <c r="T8" s="275" t="s">
        <v>44</v>
      </c>
      <c r="U8" s="276"/>
      <c r="V8" s="277"/>
      <c r="W8" s="275" t="s">
        <v>45</v>
      </c>
      <c r="X8" s="276"/>
      <c r="Y8" s="281"/>
      <c r="Z8" s="45"/>
    </row>
    <row r="9" spans="1:30" ht="28.5" customHeight="1" x14ac:dyDescent="0.2">
      <c r="A9" s="298"/>
      <c r="B9" s="288" t="s">
        <v>85</v>
      </c>
      <c r="C9" s="289"/>
      <c r="D9" s="290"/>
      <c r="E9" s="288" t="s">
        <v>61</v>
      </c>
      <c r="F9" s="289"/>
      <c r="G9" s="290"/>
      <c r="H9" s="288" t="s">
        <v>62</v>
      </c>
      <c r="I9" s="289"/>
      <c r="J9" s="290"/>
      <c r="K9" s="294" t="s">
        <v>63</v>
      </c>
      <c r="L9" s="295"/>
      <c r="M9" s="296"/>
      <c r="N9" s="288" t="s">
        <v>64</v>
      </c>
      <c r="O9" s="289"/>
      <c r="P9" s="290"/>
      <c r="Q9" s="278"/>
      <c r="R9" s="279"/>
      <c r="S9" s="280"/>
      <c r="T9" s="278"/>
      <c r="U9" s="279"/>
      <c r="V9" s="280"/>
      <c r="W9" s="278"/>
      <c r="X9" s="279"/>
      <c r="Y9" s="282"/>
      <c r="Z9" s="45"/>
    </row>
    <row r="10" spans="1:30" s="47" customFormat="1" ht="27" customHeight="1" thickBot="1" x14ac:dyDescent="0.25">
      <c r="A10" s="299"/>
      <c r="B10" s="68" t="s">
        <v>83</v>
      </c>
      <c r="C10" s="68" t="s">
        <v>84</v>
      </c>
      <c r="D10" s="68" t="s">
        <v>86</v>
      </c>
      <c r="E10" s="68" t="s">
        <v>83</v>
      </c>
      <c r="F10" s="68" t="s">
        <v>84</v>
      </c>
      <c r="G10" s="68" t="s">
        <v>86</v>
      </c>
      <c r="H10" s="68" t="s">
        <v>83</v>
      </c>
      <c r="I10" s="68" t="s">
        <v>84</v>
      </c>
      <c r="J10" s="68" t="s">
        <v>86</v>
      </c>
      <c r="K10" s="68" t="s">
        <v>83</v>
      </c>
      <c r="L10" s="68" t="s">
        <v>84</v>
      </c>
      <c r="M10" s="68" t="s">
        <v>86</v>
      </c>
      <c r="N10" s="68" t="s">
        <v>83</v>
      </c>
      <c r="O10" s="68" t="s">
        <v>84</v>
      </c>
      <c r="P10" s="68" t="s">
        <v>86</v>
      </c>
      <c r="Q10" s="68" t="s">
        <v>83</v>
      </c>
      <c r="R10" s="68" t="s">
        <v>84</v>
      </c>
      <c r="S10" s="68" t="s">
        <v>86</v>
      </c>
      <c r="T10" s="68" t="s">
        <v>83</v>
      </c>
      <c r="U10" s="68" t="s">
        <v>84</v>
      </c>
      <c r="V10" s="68" t="s">
        <v>86</v>
      </c>
      <c r="W10" s="68" t="s">
        <v>83</v>
      </c>
      <c r="X10" s="68" t="s">
        <v>84</v>
      </c>
      <c r="Y10" s="69" t="s">
        <v>86</v>
      </c>
      <c r="Z10" s="46"/>
    </row>
    <row r="11" spans="1:30" ht="20.100000000000001" customHeight="1" thickTop="1" x14ac:dyDescent="0.2">
      <c r="A11" s="48" t="s">
        <v>65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12"/>
      <c r="U11" s="12"/>
      <c r="V11" s="12"/>
      <c r="W11" s="12"/>
      <c r="X11" s="12"/>
      <c r="Y11" s="12"/>
      <c r="Z11" s="45"/>
    </row>
    <row r="12" spans="1:30" ht="20.100000000000001" customHeight="1" x14ac:dyDescent="0.2">
      <c r="A12" s="2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3"/>
      <c r="U12" s="13"/>
      <c r="V12" s="13"/>
      <c r="W12" s="13"/>
      <c r="X12" s="13"/>
      <c r="Y12" s="13"/>
      <c r="Z12" s="45"/>
      <c r="AB12" s="11"/>
    </row>
    <row r="13" spans="1:30" ht="20.100000000000001" customHeight="1" x14ac:dyDescent="0.2">
      <c r="A13" s="21" t="s">
        <v>18</v>
      </c>
      <c r="B13" s="14"/>
      <c r="C13" s="15">
        <v>185</v>
      </c>
      <c r="D13" s="15">
        <v>2697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5"/>
      <c r="R13" s="15">
        <f t="shared" ref="R13:S13" si="0">+O13+L13+I13+F13+C13</f>
        <v>185</v>
      </c>
      <c r="S13" s="15">
        <f t="shared" si="0"/>
        <v>2697</v>
      </c>
      <c r="T13" s="13"/>
      <c r="U13" s="18">
        <v>185</v>
      </c>
      <c r="V13" s="18">
        <v>2697</v>
      </c>
      <c r="W13" s="18"/>
      <c r="X13" s="18"/>
      <c r="Y13" s="18"/>
      <c r="Z13" s="45"/>
      <c r="AB13" s="11"/>
    </row>
    <row r="14" spans="1:30" ht="20.100000000000001" customHeight="1" x14ac:dyDescent="0.2">
      <c r="A14" s="49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45"/>
      <c r="AB14" s="11"/>
    </row>
    <row r="15" spans="1:30" ht="20.100000000000001" customHeight="1" x14ac:dyDescent="0.2">
      <c r="A15" s="21" t="s">
        <v>66</v>
      </c>
      <c r="B15" s="15">
        <f>SUM(B16:B21)</f>
        <v>19352100</v>
      </c>
      <c r="C15" s="15">
        <f t="shared" ref="C15:D15" si="1">SUM(C16:C21)</f>
        <v>19352100</v>
      </c>
      <c r="D15" s="15">
        <f t="shared" si="1"/>
        <v>19352100</v>
      </c>
      <c r="E15" s="15"/>
      <c r="F15" s="15"/>
      <c r="G15" s="15"/>
      <c r="H15" s="15">
        <f>SUM(H16:H21)</f>
        <v>7547319</v>
      </c>
      <c r="I15" s="15">
        <f t="shared" ref="I15:J15" si="2">SUM(I16:I21)</f>
        <v>7547319</v>
      </c>
      <c r="J15" s="15">
        <f t="shared" si="2"/>
        <v>7547319</v>
      </c>
      <c r="K15" s="15"/>
      <c r="L15" s="15"/>
      <c r="M15" s="15"/>
      <c r="N15" s="15">
        <f>SUM(N16:N22)</f>
        <v>24212404</v>
      </c>
      <c r="O15" s="15">
        <f t="shared" ref="O15:P15" si="3">SUM(O16:O22)</f>
        <v>24212404</v>
      </c>
      <c r="P15" s="15">
        <f t="shared" si="3"/>
        <v>24212404</v>
      </c>
      <c r="Q15" s="15">
        <f t="shared" ref="Q15:Q21" si="4">B15+E15+H15+K15+N15</f>
        <v>51111823</v>
      </c>
      <c r="R15" s="15">
        <f>+O15+L15+I15+F15+C15</f>
        <v>51111823</v>
      </c>
      <c r="S15" s="15">
        <f>+P15+M15+J15+G15+D15</f>
        <v>51111823</v>
      </c>
      <c r="T15" s="15">
        <f>SUM(T16:T21)</f>
        <v>31759723</v>
      </c>
      <c r="U15" s="15">
        <f>SUM(U16:U21)</f>
        <v>31759723</v>
      </c>
      <c r="V15" s="15">
        <f>SUM(V16:V21)</f>
        <v>31759723</v>
      </c>
      <c r="W15" s="15">
        <f>SUM(W16:W22)</f>
        <v>19352100</v>
      </c>
      <c r="X15" s="15">
        <f>SUM(X16:X22)</f>
        <v>19352100</v>
      </c>
      <c r="Y15" s="15">
        <f>SUM(Y16:Y22)</f>
        <v>19352100</v>
      </c>
      <c r="Z15" s="45"/>
      <c r="AB15" s="11"/>
    </row>
    <row r="16" spans="1:30" ht="20.100000000000001" customHeight="1" x14ac:dyDescent="0.2">
      <c r="A16" s="9" t="s">
        <v>35</v>
      </c>
      <c r="B16" s="14">
        <v>12979500</v>
      </c>
      <c r="C16" s="14">
        <v>12979500</v>
      </c>
      <c r="D16" s="14">
        <v>12979500</v>
      </c>
      <c r="E16" s="16"/>
      <c r="F16" s="16"/>
      <c r="G16" s="16"/>
      <c r="H16" s="16"/>
      <c r="I16" s="14"/>
      <c r="J16" s="14"/>
      <c r="K16" s="16"/>
      <c r="L16" s="16"/>
      <c r="M16" s="16"/>
      <c r="N16" s="16"/>
      <c r="O16" s="14"/>
      <c r="P16" s="14"/>
      <c r="Q16" s="14">
        <f t="shared" si="4"/>
        <v>12979500</v>
      </c>
      <c r="R16" s="14">
        <f t="shared" ref="R16:S27" si="5">+O16+L16+I16+F16+C16</f>
        <v>12979500</v>
      </c>
      <c r="S16" s="14">
        <f t="shared" si="5"/>
        <v>12979500</v>
      </c>
      <c r="T16" s="13"/>
      <c r="U16" s="13"/>
      <c r="V16" s="13"/>
      <c r="W16" s="13">
        <f t="shared" ref="W16:Y17" si="6">SUM(Q16)</f>
        <v>12979500</v>
      </c>
      <c r="X16" s="13">
        <f t="shared" si="6"/>
        <v>12979500</v>
      </c>
      <c r="Y16" s="13">
        <f t="shared" si="6"/>
        <v>12979500</v>
      </c>
      <c r="Z16" s="45"/>
      <c r="AA16" s="11"/>
      <c r="AB16" s="11"/>
      <c r="AC16" s="11"/>
      <c r="AD16" s="11"/>
    </row>
    <row r="17" spans="1:30" ht="20.100000000000001" customHeight="1" x14ac:dyDescent="0.2">
      <c r="A17" s="9" t="s">
        <v>36</v>
      </c>
      <c r="B17" s="14">
        <v>6372600</v>
      </c>
      <c r="C17" s="14">
        <v>6372600</v>
      </c>
      <c r="D17" s="14">
        <v>6372600</v>
      </c>
      <c r="E17" s="16"/>
      <c r="F17" s="16"/>
      <c r="G17" s="16"/>
      <c r="H17" s="16"/>
      <c r="I17" s="14"/>
      <c r="J17" s="14"/>
      <c r="K17" s="16"/>
      <c r="L17" s="16"/>
      <c r="M17" s="16"/>
      <c r="N17" s="16"/>
      <c r="O17" s="14"/>
      <c r="P17" s="14"/>
      <c r="Q17" s="14">
        <f t="shared" si="4"/>
        <v>6372600</v>
      </c>
      <c r="R17" s="14">
        <f t="shared" si="5"/>
        <v>6372600</v>
      </c>
      <c r="S17" s="14">
        <f t="shared" si="5"/>
        <v>6372600</v>
      </c>
      <c r="T17" s="13"/>
      <c r="U17" s="13"/>
      <c r="V17" s="13"/>
      <c r="W17" s="13">
        <f t="shared" si="6"/>
        <v>6372600</v>
      </c>
      <c r="X17" s="13">
        <f t="shared" si="6"/>
        <v>6372600</v>
      </c>
      <c r="Y17" s="13">
        <f t="shared" si="6"/>
        <v>6372600</v>
      </c>
      <c r="Z17" s="45"/>
      <c r="AA17" s="11"/>
      <c r="AB17" s="11"/>
      <c r="AC17" s="11"/>
      <c r="AD17" s="11"/>
    </row>
    <row r="18" spans="1:30" ht="20.100000000000001" customHeight="1" x14ac:dyDescent="0.2">
      <c r="A18" s="10" t="s">
        <v>19</v>
      </c>
      <c r="B18" s="13"/>
      <c r="C18" s="13"/>
      <c r="D18" s="13"/>
      <c r="E18" s="13"/>
      <c r="F18" s="13"/>
      <c r="G18" s="13"/>
      <c r="H18" s="13">
        <v>5062005</v>
      </c>
      <c r="I18" s="14">
        <v>5062005</v>
      </c>
      <c r="J18" s="14">
        <v>5062005</v>
      </c>
      <c r="K18" s="17"/>
      <c r="L18" s="17"/>
      <c r="M18" s="17"/>
      <c r="N18" s="17"/>
      <c r="O18" s="14"/>
      <c r="P18" s="14"/>
      <c r="Q18" s="14">
        <f t="shared" si="4"/>
        <v>5062005</v>
      </c>
      <c r="R18" s="14">
        <f t="shared" si="5"/>
        <v>5062005</v>
      </c>
      <c r="S18" s="14">
        <f t="shared" si="5"/>
        <v>5062005</v>
      </c>
      <c r="T18" s="13">
        <f>SUM(Q18)</f>
        <v>5062005</v>
      </c>
      <c r="U18" s="13">
        <f>SUM(R18)</f>
        <v>5062005</v>
      </c>
      <c r="V18" s="13">
        <f>SUM(S18)</f>
        <v>5062005</v>
      </c>
      <c r="W18" s="13"/>
      <c r="X18" s="13"/>
      <c r="Y18" s="13"/>
      <c r="Z18" s="50"/>
      <c r="AB18" s="11"/>
      <c r="AC18" s="11"/>
    </row>
    <row r="19" spans="1:30" ht="20.100000000000001" customHeight="1" x14ac:dyDescent="0.2">
      <c r="A19" s="10" t="s">
        <v>31</v>
      </c>
      <c r="B19" s="13"/>
      <c r="C19" s="13"/>
      <c r="D19" s="13"/>
      <c r="E19" s="13"/>
      <c r="F19" s="13"/>
      <c r="G19" s="13"/>
      <c r="H19" s="13">
        <v>2485314</v>
      </c>
      <c r="I19" s="14">
        <v>2485314</v>
      </c>
      <c r="J19" s="14">
        <v>2485314</v>
      </c>
      <c r="K19" s="17"/>
      <c r="L19" s="17"/>
      <c r="M19" s="17"/>
      <c r="N19" s="17"/>
      <c r="O19" s="14"/>
      <c r="P19" s="14"/>
      <c r="Q19" s="14">
        <f t="shared" si="4"/>
        <v>2485314</v>
      </c>
      <c r="R19" s="14">
        <f t="shared" si="5"/>
        <v>2485314</v>
      </c>
      <c r="S19" s="14">
        <f t="shared" si="5"/>
        <v>2485314</v>
      </c>
      <c r="T19" s="13">
        <f t="shared" ref="T19:U21" si="7">SUM(Q19)</f>
        <v>2485314</v>
      </c>
      <c r="U19" s="13">
        <f t="shared" si="7"/>
        <v>2485314</v>
      </c>
      <c r="V19" s="13">
        <f t="shared" ref="V19:V21" si="8">SUM(S19)</f>
        <v>2485314</v>
      </c>
      <c r="W19" s="13"/>
      <c r="X19" s="13"/>
      <c r="Y19" s="13"/>
      <c r="Z19" s="51"/>
      <c r="AB19" s="11"/>
    </row>
    <row r="20" spans="1:30" ht="20.100000000000001" customHeight="1" x14ac:dyDescent="0.2">
      <c r="A20" s="10" t="s">
        <v>20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>
        <v>16239318</v>
      </c>
      <c r="O20" s="14">
        <v>16239318</v>
      </c>
      <c r="P20" s="14">
        <v>16239318</v>
      </c>
      <c r="Q20" s="14">
        <f t="shared" si="4"/>
        <v>16239318</v>
      </c>
      <c r="R20" s="14">
        <f t="shared" si="5"/>
        <v>16239318</v>
      </c>
      <c r="S20" s="14">
        <f t="shared" si="5"/>
        <v>16239318</v>
      </c>
      <c r="T20" s="13">
        <f t="shared" si="7"/>
        <v>16239318</v>
      </c>
      <c r="U20" s="13">
        <f t="shared" si="7"/>
        <v>16239318</v>
      </c>
      <c r="V20" s="13">
        <f t="shared" si="8"/>
        <v>16239318</v>
      </c>
      <c r="W20" s="13"/>
      <c r="X20" s="13"/>
      <c r="Y20" s="13"/>
      <c r="Z20" s="51"/>
      <c r="AA20" s="11"/>
      <c r="AC20" s="11"/>
    </row>
    <row r="21" spans="1:30" ht="20.100000000000001" customHeight="1" x14ac:dyDescent="0.2">
      <c r="A21" s="10" t="s">
        <v>32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>
        <v>7973086</v>
      </c>
      <c r="O21" s="14">
        <v>7973086</v>
      </c>
      <c r="P21" s="14">
        <v>7973086</v>
      </c>
      <c r="Q21" s="14">
        <f t="shared" si="4"/>
        <v>7973086</v>
      </c>
      <c r="R21" s="14">
        <f t="shared" si="5"/>
        <v>7973086</v>
      </c>
      <c r="S21" s="14">
        <f t="shared" si="5"/>
        <v>7973086</v>
      </c>
      <c r="T21" s="13">
        <f t="shared" si="7"/>
        <v>7973086</v>
      </c>
      <c r="U21" s="13">
        <f t="shared" si="7"/>
        <v>7973086</v>
      </c>
      <c r="V21" s="13">
        <f t="shared" si="8"/>
        <v>7973086</v>
      </c>
      <c r="W21" s="13"/>
      <c r="X21" s="13"/>
      <c r="Y21" s="13"/>
      <c r="Z21" s="51"/>
      <c r="AA21" s="11"/>
      <c r="AC21" s="11"/>
      <c r="AD21" s="11"/>
    </row>
    <row r="22" spans="1:30" ht="20.100000000000001" customHeight="1" x14ac:dyDescent="0.2">
      <c r="A22" s="10" t="s">
        <v>38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4"/>
      <c r="S22" s="14"/>
      <c r="T22" s="13"/>
      <c r="U22" s="13"/>
      <c r="V22" s="13"/>
      <c r="W22" s="13"/>
      <c r="X22" s="13"/>
      <c r="Y22" s="13"/>
      <c r="Z22" s="51"/>
      <c r="AA22" s="11"/>
      <c r="AC22" s="11"/>
      <c r="AD22" s="11"/>
    </row>
    <row r="23" spans="1:30" ht="20.100000000000001" customHeight="1" x14ac:dyDescent="0.2">
      <c r="A23" s="10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/>
      <c r="R23" s="14"/>
      <c r="S23" s="14"/>
      <c r="T23" s="13"/>
      <c r="U23" s="13"/>
      <c r="V23" s="13"/>
      <c r="W23" s="13"/>
      <c r="X23" s="13"/>
      <c r="Y23" s="13"/>
      <c r="Z23" s="51"/>
      <c r="AA23" s="11"/>
      <c r="AC23" s="11"/>
      <c r="AD23" s="11"/>
    </row>
    <row r="24" spans="1:30" ht="20.100000000000001" customHeight="1" x14ac:dyDescent="0.2">
      <c r="A24" s="20" t="s">
        <v>67</v>
      </c>
      <c r="B24" s="18">
        <f>B15+B13</f>
        <v>19352100</v>
      </c>
      <c r="C24" s="18">
        <f t="shared" ref="C24:Y24" si="9">C15+C13</f>
        <v>19352285</v>
      </c>
      <c r="D24" s="18">
        <f t="shared" si="9"/>
        <v>19354797</v>
      </c>
      <c r="E24" s="18"/>
      <c r="F24" s="18"/>
      <c r="G24" s="18"/>
      <c r="H24" s="18">
        <f t="shared" si="9"/>
        <v>7547319</v>
      </c>
      <c r="I24" s="18">
        <f t="shared" si="9"/>
        <v>7547319</v>
      </c>
      <c r="J24" s="18">
        <f t="shared" si="9"/>
        <v>7547319</v>
      </c>
      <c r="K24" s="18"/>
      <c r="L24" s="18"/>
      <c r="M24" s="18"/>
      <c r="N24" s="18">
        <f t="shared" si="9"/>
        <v>24212404</v>
      </c>
      <c r="O24" s="18">
        <f t="shared" si="9"/>
        <v>24212404</v>
      </c>
      <c r="P24" s="18">
        <f t="shared" si="9"/>
        <v>24212404</v>
      </c>
      <c r="Q24" s="18">
        <f t="shared" si="9"/>
        <v>51111823</v>
      </c>
      <c r="R24" s="18">
        <f t="shared" si="9"/>
        <v>51112008</v>
      </c>
      <c r="S24" s="18">
        <f t="shared" si="9"/>
        <v>51114520</v>
      </c>
      <c r="T24" s="18">
        <f t="shared" si="9"/>
        <v>31759723</v>
      </c>
      <c r="U24" s="18">
        <f t="shared" si="9"/>
        <v>31759908</v>
      </c>
      <c r="V24" s="18">
        <f t="shared" si="9"/>
        <v>31762420</v>
      </c>
      <c r="W24" s="18">
        <f t="shared" si="9"/>
        <v>19352100</v>
      </c>
      <c r="X24" s="18">
        <f t="shared" si="9"/>
        <v>19352100</v>
      </c>
      <c r="Y24" s="18">
        <f t="shared" si="9"/>
        <v>19352100</v>
      </c>
      <c r="Z24" s="51"/>
      <c r="AA24" s="11"/>
      <c r="AC24" s="11"/>
      <c r="AD24" s="11"/>
    </row>
    <row r="25" spans="1:30" ht="20.100000000000001" customHeight="1" x14ac:dyDescent="0.2">
      <c r="A25" s="10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  <c r="R25" s="15"/>
      <c r="S25" s="15"/>
      <c r="T25" s="13"/>
      <c r="U25" s="13"/>
      <c r="V25" s="13"/>
      <c r="W25" s="13"/>
      <c r="X25" s="13"/>
      <c r="Y25" s="13"/>
      <c r="Z25" s="51"/>
      <c r="AA25" s="11"/>
      <c r="AC25" s="11"/>
      <c r="AD25" s="11"/>
    </row>
    <row r="26" spans="1:30" ht="20.100000000000001" customHeight="1" x14ac:dyDescent="0.2">
      <c r="A26" s="21" t="s">
        <v>68</v>
      </c>
      <c r="B26" s="13"/>
      <c r="C26" s="13"/>
      <c r="D26" s="13"/>
      <c r="E26" s="18">
        <f>SUM(E27)</f>
        <v>2000000</v>
      </c>
      <c r="F26" s="18">
        <v>39923048</v>
      </c>
      <c r="G26" s="18">
        <f>+G27</f>
        <v>39923048</v>
      </c>
      <c r="H26" s="13"/>
      <c r="I26" s="13"/>
      <c r="J26" s="13"/>
      <c r="K26" s="18">
        <f>SUM(K27)</f>
        <v>36729971</v>
      </c>
      <c r="L26" s="18"/>
      <c r="M26" s="18"/>
      <c r="N26" s="18"/>
      <c r="O26" s="18"/>
      <c r="P26" s="18"/>
      <c r="Q26" s="15">
        <f>B26+E26+H26+K26+N26</f>
        <v>38729971</v>
      </c>
      <c r="R26" s="15">
        <f t="shared" si="5"/>
        <v>39923048</v>
      </c>
      <c r="S26" s="15">
        <f t="shared" si="5"/>
        <v>39923048</v>
      </c>
      <c r="T26" s="18">
        <f>SUM(Q26)</f>
        <v>38729971</v>
      </c>
      <c r="U26" s="18">
        <f>SUM(R26)</f>
        <v>39923048</v>
      </c>
      <c r="V26" s="18">
        <f>SUM(S26)</f>
        <v>39923048</v>
      </c>
      <c r="W26" s="18"/>
      <c r="X26" s="18"/>
      <c r="Y26" s="18"/>
      <c r="Z26" s="45"/>
      <c r="AB26" s="11"/>
    </row>
    <row r="27" spans="1:30" ht="20.100000000000001" customHeight="1" x14ac:dyDescent="0.2">
      <c r="A27" s="21" t="s">
        <v>69</v>
      </c>
      <c r="B27" s="14"/>
      <c r="C27" s="14"/>
      <c r="D27" s="14"/>
      <c r="E27" s="14">
        <v>2000000</v>
      </c>
      <c r="F27" s="14">
        <v>39923048</v>
      </c>
      <c r="G27" s="14">
        <v>39923048</v>
      </c>
      <c r="H27" s="14"/>
      <c r="I27" s="14"/>
      <c r="J27" s="14"/>
      <c r="K27" s="14">
        <v>36729971</v>
      </c>
      <c r="L27" s="14"/>
      <c r="M27" s="14"/>
      <c r="N27" s="14"/>
      <c r="O27" s="13"/>
      <c r="P27" s="13"/>
      <c r="Q27" s="14">
        <f>B27+E27+H27+K27+N27</f>
        <v>38729971</v>
      </c>
      <c r="R27" s="14">
        <f t="shared" si="5"/>
        <v>39923048</v>
      </c>
      <c r="S27" s="14">
        <f t="shared" si="5"/>
        <v>39923048</v>
      </c>
      <c r="T27" s="13">
        <f>E27+K27</f>
        <v>38729971</v>
      </c>
      <c r="U27" s="13">
        <f>F27+L27</f>
        <v>39923048</v>
      </c>
      <c r="V27" s="13">
        <f>G27+M27</f>
        <v>39923048</v>
      </c>
      <c r="W27" s="13"/>
      <c r="X27" s="13"/>
      <c r="Y27" s="13"/>
      <c r="Z27" s="51"/>
      <c r="AB27" s="11"/>
    </row>
    <row r="28" spans="1:30" ht="20.100000000000001" customHeight="1" x14ac:dyDescent="0.2">
      <c r="A28" s="10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3"/>
      <c r="M28" s="13"/>
      <c r="N28" s="14"/>
      <c r="O28" s="14"/>
      <c r="P28" s="14"/>
      <c r="Q28" s="14"/>
      <c r="R28" s="15"/>
      <c r="S28" s="15"/>
      <c r="T28" s="13"/>
      <c r="U28" s="13"/>
      <c r="V28" s="13"/>
      <c r="W28" s="13"/>
      <c r="X28" s="13"/>
      <c r="Y28" s="13"/>
      <c r="Z28" s="51"/>
      <c r="AB28" s="11"/>
    </row>
    <row r="29" spans="1:30" ht="20.100000000000001" customHeight="1" thickBot="1" x14ac:dyDescent="0.25">
      <c r="A29" s="61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3"/>
      <c r="S29" s="63"/>
      <c r="T29" s="64"/>
      <c r="U29" s="64"/>
      <c r="V29" s="64"/>
      <c r="W29" s="64"/>
      <c r="X29" s="64"/>
      <c r="Y29" s="64"/>
      <c r="Z29" s="45"/>
    </row>
    <row r="30" spans="1:30" ht="20.100000000000001" customHeight="1" thickTop="1" thickBot="1" x14ac:dyDescent="0.25">
      <c r="A30" s="65" t="s">
        <v>71</v>
      </c>
      <c r="B30" s="66">
        <f>B24+B26</f>
        <v>19352100</v>
      </c>
      <c r="C30" s="66">
        <f t="shared" ref="C30:Y30" si="10">C24+C26</f>
        <v>19352285</v>
      </c>
      <c r="D30" s="66">
        <f t="shared" si="10"/>
        <v>19354797</v>
      </c>
      <c r="E30" s="66">
        <f t="shared" si="10"/>
        <v>2000000</v>
      </c>
      <c r="F30" s="66">
        <f t="shared" si="10"/>
        <v>39923048</v>
      </c>
      <c r="G30" s="66">
        <f t="shared" si="10"/>
        <v>39923048</v>
      </c>
      <c r="H30" s="66">
        <f t="shared" si="10"/>
        <v>7547319</v>
      </c>
      <c r="I30" s="66">
        <f t="shared" si="10"/>
        <v>7547319</v>
      </c>
      <c r="J30" s="66">
        <f t="shared" si="10"/>
        <v>7547319</v>
      </c>
      <c r="K30" s="66">
        <f t="shared" si="10"/>
        <v>36729971</v>
      </c>
      <c r="L30" s="66"/>
      <c r="M30" s="66"/>
      <c r="N30" s="66">
        <f t="shared" si="10"/>
        <v>24212404</v>
      </c>
      <c r="O30" s="66">
        <f t="shared" si="10"/>
        <v>24212404</v>
      </c>
      <c r="P30" s="66">
        <f t="shared" si="10"/>
        <v>24212404</v>
      </c>
      <c r="Q30" s="66">
        <f t="shared" si="10"/>
        <v>89841794</v>
      </c>
      <c r="R30" s="66">
        <f t="shared" si="10"/>
        <v>91035056</v>
      </c>
      <c r="S30" s="66">
        <f t="shared" si="10"/>
        <v>91037568</v>
      </c>
      <c r="T30" s="66">
        <f t="shared" si="10"/>
        <v>70489694</v>
      </c>
      <c r="U30" s="66">
        <f t="shared" si="10"/>
        <v>71682956</v>
      </c>
      <c r="V30" s="66">
        <f t="shared" si="10"/>
        <v>71685468</v>
      </c>
      <c r="W30" s="66">
        <f t="shared" si="10"/>
        <v>19352100</v>
      </c>
      <c r="X30" s="66">
        <f t="shared" si="10"/>
        <v>19352100</v>
      </c>
      <c r="Y30" s="67">
        <f t="shared" si="10"/>
        <v>19352100</v>
      </c>
      <c r="Z30" s="45"/>
    </row>
    <row r="31" spans="1:30" ht="13.5" thickTop="1" x14ac:dyDescent="0.2">
      <c r="R31" s="11"/>
      <c r="S31" s="11"/>
    </row>
    <row r="32" spans="1:30" x14ac:dyDescent="0.2">
      <c r="Q32" s="11"/>
      <c r="R32" s="11"/>
      <c r="S32" s="11"/>
      <c r="T32" s="11"/>
      <c r="U32" s="11"/>
      <c r="V32" s="11"/>
    </row>
    <row r="33" spans="17:25" x14ac:dyDescent="0.2">
      <c r="R33" s="11"/>
      <c r="S33" s="11"/>
      <c r="T33" s="11"/>
      <c r="W33" s="11"/>
      <c r="X33" s="11"/>
      <c r="Y33" s="11"/>
    </row>
    <row r="34" spans="17:25" x14ac:dyDescent="0.2">
      <c r="R34" s="11"/>
      <c r="S34" s="11"/>
      <c r="T34" s="11"/>
      <c r="X34" s="11"/>
      <c r="Y34" s="11"/>
    </row>
    <row r="35" spans="17:25" x14ac:dyDescent="0.2">
      <c r="Q35" s="11"/>
    </row>
  </sheetData>
  <mergeCells count="16">
    <mergeCell ref="T8:V9"/>
    <mergeCell ref="W8:Y9"/>
    <mergeCell ref="A3:Y3"/>
    <mergeCell ref="A4:Y4"/>
    <mergeCell ref="H8:J8"/>
    <mergeCell ref="H9:J9"/>
    <mergeCell ref="K8:M8"/>
    <mergeCell ref="K9:M9"/>
    <mergeCell ref="N8:P8"/>
    <mergeCell ref="N9:P9"/>
    <mergeCell ref="B8:D8"/>
    <mergeCell ref="B9:D9"/>
    <mergeCell ref="A8:A10"/>
    <mergeCell ref="E8:G8"/>
    <mergeCell ref="E9:G9"/>
    <mergeCell ref="Q8:S9"/>
  </mergeCells>
  <printOptions horizontalCentered="1"/>
  <pageMargins left="0.11811023622047245" right="0.11811023622047245" top="0.74803149606299213" bottom="0.74803149606299213" header="0.31496062992125984" footer="0.31496062992125984"/>
  <pageSetup paperSize="8" scale="58" orientation="landscape" r:id="rId1"/>
  <headerFooter>
    <oddHeader xml:space="preserve">&amp;C&amp;"-,Félkövér"&amp;14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zoomScaleNormal="100" workbookViewId="0">
      <selection activeCell="D28" sqref="D28"/>
    </sheetView>
  </sheetViews>
  <sheetFormatPr defaultRowHeight="12.75" x14ac:dyDescent="0.2"/>
  <cols>
    <col min="1" max="1" width="40.5703125" style="6" customWidth="1"/>
    <col min="2" max="5" width="14.7109375" style="6" customWidth="1"/>
    <col min="6" max="7" width="14.7109375" style="7" customWidth="1"/>
    <col min="8" max="10" width="14.7109375" style="6" customWidth="1"/>
    <col min="11" max="12" width="13.5703125" style="6" bestFit="1" customWidth="1"/>
    <col min="13" max="16384" width="9.140625" style="6"/>
  </cols>
  <sheetData>
    <row r="1" spans="1:12" ht="14.25" x14ac:dyDescent="0.2">
      <c r="A1" s="92" t="s">
        <v>79</v>
      </c>
      <c r="J1" s="132" t="s">
        <v>205</v>
      </c>
    </row>
    <row r="2" spans="1:12" ht="15" x14ac:dyDescent="0.25">
      <c r="A2" s="4"/>
    </row>
    <row r="3" spans="1:12" ht="15" x14ac:dyDescent="0.25">
      <c r="A3" s="304" t="s">
        <v>89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2" x14ac:dyDescent="0.2">
      <c r="A4" s="306" t="s">
        <v>87</v>
      </c>
      <c r="B4" s="306"/>
      <c r="C4" s="306"/>
      <c r="D4" s="306"/>
      <c r="E4" s="306"/>
      <c r="F4" s="306"/>
      <c r="G4" s="306"/>
      <c r="H4" s="306"/>
      <c r="I4" s="306"/>
      <c r="J4" s="306"/>
    </row>
    <row r="7" spans="1:12" ht="13.5" thickBot="1" x14ac:dyDescent="0.25"/>
    <row r="8" spans="1:12" ht="22.5" customHeight="1" thickTop="1" x14ac:dyDescent="0.2">
      <c r="A8" s="302" t="s">
        <v>72</v>
      </c>
      <c r="B8" s="307" t="s">
        <v>92</v>
      </c>
      <c r="C8" s="308"/>
      <c r="D8" s="309"/>
      <c r="E8" s="307" t="s">
        <v>91</v>
      </c>
      <c r="F8" s="308"/>
      <c r="G8" s="309"/>
      <c r="H8" s="300" t="s">
        <v>24</v>
      </c>
      <c r="I8" s="300"/>
      <c r="J8" s="301"/>
      <c r="K8" s="19"/>
    </row>
    <row r="9" spans="1:12" ht="26.25" customHeight="1" thickBot="1" x14ac:dyDescent="0.25">
      <c r="A9" s="303"/>
      <c r="B9" s="71" t="s">
        <v>83</v>
      </c>
      <c r="C9" s="68" t="s">
        <v>90</v>
      </c>
      <c r="D9" s="68" t="s">
        <v>86</v>
      </c>
      <c r="E9" s="71" t="s">
        <v>83</v>
      </c>
      <c r="F9" s="68" t="s">
        <v>90</v>
      </c>
      <c r="G9" s="68" t="s">
        <v>86</v>
      </c>
      <c r="H9" s="71" t="s">
        <v>83</v>
      </c>
      <c r="I9" s="68" t="s">
        <v>90</v>
      </c>
      <c r="J9" s="69" t="s">
        <v>86</v>
      </c>
      <c r="K9" s="19"/>
    </row>
    <row r="10" spans="1:12" ht="20.100000000000001" customHeight="1" thickTop="1" x14ac:dyDescent="0.2">
      <c r="A10" s="160" t="s">
        <v>73</v>
      </c>
      <c r="B10" s="161"/>
      <c r="C10" s="161"/>
      <c r="D10" s="161"/>
      <c r="E10" s="161"/>
      <c r="F10" s="154"/>
      <c r="G10" s="154"/>
      <c r="H10" s="161"/>
      <c r="I10" s="161"/>
      <c r="J10" s="162"/>
      <c r="K10" s="19"/>
    </row>
    <row r="11" spans="1:12" ht="20.100000000000001" customHeight="1" x14ac:dyDescent="0.2">
      <c r="A11" s="163" t="s">
        <v>1</v>
      </c>
      <c r="B11" s="24"/>
      <c r="C11" s="24"/>
      <c r="D11" s="24"/>
      <c r="E11" s="24">
        <f>SUM('részletezés '!C11)</f>
        <v>85000</v>
      </c>
      <c r="F11" s="25">
        <v>67134</v>
      </c>
      <c r="G11" s="25">
        <v>59830</v>
      </c>
      <c r="H11" s="24">
        <f>B11+E11</f>
        <v>85000</v>
      </c>
      <c r="I11" s="24">
        <f>+C11+F11</f>
        <v>67134</v>
      </c>
      <c r="J11" s="164">
        <f>+D11+G11</f>
        <v>59830</v>
      </c>
      <c r="K11" s="19"/>
    </row>
    <row r="12" spans="1:12" ht="20.100000000000001" customHeight="1" x14ac:dyDescent="0.2">
      <c r="A12" s="165" t="s">
        <v>2</v>
      </c>
      <c r="B12" s="24"/>
      <c r="C12" s="24"/>
      <c r="D12" s="24"/>
      <c r="E12" s="24">
        <f>SUM('részletezés '!C13)</f>
        <v>33809</v>
      </c>
      <c r="F12" s="25">
        <v>68075</v>
      </c>
      <c r="G12" s="25">
        <v>34266</v>
      </c>
      <c r="H12" s="24">
        <f>B12+E12</f>
        <v>33809</v>
      </c>
      <c r="I12" s="24">
        <f t="shared" ref="I12:I21" si="0">+C12+F12</f>
        <v>68075</v>
      </c>
      <c r="J12" s="164">
        <f t="shared" ref="J12:J19" si="1">+D12+G12</f>
        <v>34266</v>
      </c>
      <c r="K12" s="19"/>
    </row>
    <row r="13" spans="1:12" ht="20.100000000000001" customHeight="1" x14ac:dyDescent="0.2">
      <c r="A13" s="163" t="s">
        <v>3</v>
      </c>
      <c r="B13" s="24">
        <f>SUM('részletezés '!B14)</f>
        <v>34794145</v>
      </c>
      <c r="C13" s="24">
        <v>34794145</v>
      </c>
      <c r="D13" s="24">
        <v>31950109</v>
      </c>
      <c r="E13" s="24">
        <f>SUM('részletezés '!C14)</f>
        <v>45226766.07</v>
      </c>
      <c r="F13" s="25">
        <v>45244817</v>
      </c>
      <c r="G13" s="25">
        <v>42451697</v>
      </c>
      <c r="H13" s="24">
        <f>B13+E13</f>
        <v>80020911.069999993</v>
      </c>
      <c r="I13" s="24">
        <f t="shared" si="0"/>
        <v>80038962</v>
      </c>
      <c r="J13" s="164">
        <f t="shared" si="1"/>
        <v>74401806</v>
      </c>
      <c r="K13" s="19"/>
    </row>
    <row r="14" spans="1:12" ht="20.100000000000001" customHeight="1" x14ac:dyDescent="0.2">
      <c r="A14" s="165" t="s">
        <v>74</v>
      </c>
      <c r="B14" s="24">
        <v>6102074</v>
      </c>
      <c r="C14" s="24">
        <v>6102074</v>
      </c>
      <c r="D14" s="24">
        <v>5983559</v>
      </c>
      <c r="E14" s="24"/>
      <c r="F14" s="25">
        <v>1700000</v>
      </c>
      <c r="G14" s="25">
        <v>1700000</v>
      </c>
      <c r="H14" s="24">
        <f>B14+E14</f>
        <v>6102074</v>
      </c>
      <c r="I14" s="24">
        <f t="shared" si="0"/>
        <v>7802074</v>
      </c>
      <c r="J14" s="164">
        <f t="shared" si="1"/>
        <v>7683559</v>
      </c>
      <c r="K14" s="19"/>
    </row>
    <row r="15" spans="1:12" ht="20.100000000000001" customHeight="1" x14ac:dyDescent="0.2">
      <c r="A15" s="166" t="s">
        <v>78</v>
      </c>
      <c r="B15" s="26">
        <f>SUM(B11:B14)</f>
        <v>40896219</v>
      </c>
      <c r="C15" s="26">
        <f t="shared" ref="C15:D15" si="2">SUM(C11:C14)</f>
        <v>40896219</v>
      </c>
      <c r="D15" s="26">
        <f t="shared" si="2"/>
        <v>37933668</v>
      </c>
      <c r="E15" s="26">
        <f>SUM(E11:E14)</f>
        <v>45345575.07</v>
      </c>
      <c r="F15" s="26">
        <f t="shared" ref="F15:G15" si="3">SUM(F11:F14)</f>
        <v>47080026</v>
      </c>
      <c r="G15" s="26">
        <f t="shared" si="3"/>
        <v>44245793</v>
      </c>
      <c r="H15" s="26">
        <f>SUM(H11:H14)</f>
        <v>86241794.069999993</v>
      </c>
      <c r="I15" s="26">
        <f t="shared" si="0"/>
        <v>87976245</v>
      </c>
      <c r="J15" s="167">
        <f t="shared" si="1"/>
        <v>82179461</v>
      </c>
      <c r="K15" s="19"/>
    </row>
    <row r="16" spans="1:12" ht="20.100000000000001" customHeight="1" x14ac:dyDescent="0.2">
      <c r="A16" s="142"/>
      <c r="B16" s="24"/>
      <c r="C16" s="24"/>
      <c r="D16" s="24"/>
      <c r="E16" s="24"/>
      <c r="F16" s="25"/>
      <c r="G16" s="25"/>
      <c r="H16" s="24"/>
      <c r="I16" s="24"/>
      <c r="J16" s="164"/>
      <c r="K16" s="19"/>
      <c r="L16" s="19"/>
    </row>
    <row r="17" spans="1:12" ht="20.100000000000001" customHeight="1" x14ac:dyDescent="0.2">
      <c r="A17" s="168" t="s">
        <v>75</v>
      </c>
      <c r="B17" s="26"/>
      <c r="C17" s="26"/>
      <c r="D17" s="26"/>
      <c r="E17" s="26">
        <f>SUM('részletezés '!C30)</f>
        <v>3600000</v>
      </c>
      <c r="F17" s="27">
        <v>3058811</v>
      </c>
      <c r="G17" s="27"/>
      <c r="H17" s="26">
        <f>B17+E17</f>
        <v>3600000</v>
      </c>
      <c r="I17" s="26">
        <f t="shared" si="0"/>
        <v>3058811</v>
      </c>
      <c r="J17" s="167"/>
      <c r="K17" s="19"/>
      <c r="L17" s="23"/>
    </row>
    <row r="18" spans="1:12" ht="20.100000000000001" customHeight="1" thickBot="1" x14ac:dyDescent="0.25">
      <c r="A18" s="169"/>
      <c r="B18" s="170"/>
      <c r="C18" s="170"/>
      <c r="D18" s="170"/>
      <c r="E18" s="170"/>
      <c r="F18" s="171"/>
      <c r="G18" s="171"/>
      <c r="H18" s="170"/>
      <c r="I18" s="170"/>
      <c r="J18" s="172"/>
      <c r="K18" s="19"/>
      <c r="L18" s="23"/>
    </row>
    <row r="19" spans="1:12" ht="20.100000000000001" customHeight="1" thickTop="1" thickBot="1" x14ac:dyDescent="0.25">
      <c r="A19" s="74" t="s">
        <v>76</v>
      </c>
      <c r="B19" s="75">
        <f>B15+B17</f>
        <v>40896219</v>
      </c>
      <c r="C19" s="75">
        <f t="shared" ref="C19:D19" si="4">C15+C17</f>
        <v>40896219</v>
      </c>
      <c r="D19" s="75">
        <f t="shared" si="4"/>
        <v>37933668</v>
      </c>
      <c r="E19" s="75">
        <f>E15+E17</f>
        <v>48945575.07</v>
      </c>
      <c r="F19" s="75">
        <f t="shared" ref="F19:G19" si="5">F15+F17</f>
        <v>50138837</v>
      </c>
      <c r="G19" s="75">
        <f t="shared" si="5"/>
        <v>44245793</v>
      </c>
      <c r="H19" s="75">
        <f t="shared" ref="H19" si="6">H15+H17</f>
        <v>89841794.069999993</v>
      </c>
      <c r="I19" s="75">
        <f t="shared" si="0"/>
        <v>91035056</v>
      </c>
      <c r="J19" s="76">
        <f t="shared" si="1"/>
        <v>82179461</v>
      </c>
      <c r="K19" s="72"/>
      <c r="L19" s="23"/>
    </row>
    <row r="20" spans="1:12" s="19" customFormat="1" ht="20.100000000000001" customHeight="1" thickTop="1" thickBot="1" x14ac:dyDescent="0.25">
      <c r="B20" s="80"/>
      <c r="C20" s="80"/>
      <c r="D20" s="80"/>
      <c r="E20" s="80"/>
      <c r="F20" s="81"/>
      <c r="G20" s="81"/>
      <c r="H20" s="80"/>
      <c r="I20" s="80"/>
      <c r="J20" s="80"/>
    </row>
    <row r="21" spans="1:12" ht="20.100000000000001" customHeight="1" thickTop="1" thickBot="1" x14ac:dyDescent="0.25">
      <c r="A21" s="77" t="s">
        <v>77</v>
      </c>
      <c r="B21" s="78">
        <v>0</v>
      </c>
      <c r="C21" s="78">
        <v>0</v>
      </c>
      <c r="D21" s="78"/>
      <c r="E21" s="78">
        <v>0</v>
      </c>
      <c r="F21" s="78">
        <v>0</v>
      </c>
      <c r="G21" s="78">
        <v>0</v>
      </c>
      <c r="H21" s="78">
        <v>0</v>
      </c>
      <c r="I21" s="78">
        <f t="shared" si="0"/>
        <v>0</v>
      </c>
      <c r="J21" s="79"/>
      <c r="K21" s="19"/>
    </row>
    <row r="22" spans="1:12" ht="20.100000000000001" customHeight="1" thickTop="1" x14ac:dyDescent="0.2">
      <c r="C22" s="8"/>
      <c r="D22" s="8"/>
    </row>
    <row r="23" spans="1:12" x14ac:dyDescent="0.2">
      <c r="B23" s="8"/>
      <c r="C23" s="8"/>
      <c r="D23" s="8"/>
      <c r="H23" s="8"/>
      <c r="I23" s="8"/>
    </row>
    <row r="24" spans="1:12" x14ac:dyDescent="0.2">
      <c r="B24" s="8"/>
      <c r="C24" s="8"/>
      <c r="D24" s="8"/>
    </row>
    <row r="25" spans="1:12" x14ac:dyDescent="0.2">
      <c r="C25" s="8"/>
      <c r="D25" s="8"/>
    </row>
  </sheetData>
  <mergeCells count="6">
    <mergeCell ref="H8:J8"/>
    <mergeCell ref="A8:A9"/>
    <mergeCell ref="A3:J3"/>
    <mergeCell ref="A4:J4"/>
    <mergeCell ref="B8:D8"/>
    <mergeCell ref="E8:G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5" orientation="landscape" r:id="rId1"/>
  <headerFooter>
    <oddHeader xml:space="preserve">&amp;C&amp;"-,Félkövér"&amp;14 
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Normal="100" workbookViewId="0">
      <selection activeCell="N9" sqref="N9"/>
    </sheetView>
  </sheetViews>
  <sheetFormatPr defaultRowHeight="15" x14ac:dyDescent="0.25"/>
  <cols>
    <col min="1" max="1" width="48.5703125" style="44" customWidth="1"/>
    <col min="2" max="7" width="18" style="44" customWidth="1"/>
    <col min="8" max="9" width="15.5703125" style="44" customWidth="1"/>
    <col min="10" max="10" width="18" style="44" customWidth="1"/>
    <col min="11" max="11" width="12.42578125" style="44" bestFit="1" customWidth="1"/>
    <col min="12" max="13" width="9.140625" style="44"/>
    <col min="14" max="14" width="15.140625" style="44" bestFit="1" customWidth="1"/>
    <col min="15" max="15" width="12.42578125" style="44" bestFit="1" customWidth="1"/>
    <col min="16" max="16384" width="9.140625" style="44"/>
  </cols>
  <sheetData>
    <row r="1" spans="1:12" x14ac:dyDescent="0.25">
      <c r="A1" s="70" t="s">
        <v>55</v>
      </c>
      <c r="J1" s="91" t="s">
        <v>206</v>
      </c>
    </row>
    <row r="4" spans="1:12" x14ac:dyDescent="0.25">
      <c r="A4" s="304" t="s">
        <v>89</v>
      </c>
      <c r="B4" s="304"/>
      <c r="C4" s="304"/>
      <c r="D4" s="304"/>
      <c r="E4" s="304"/>
      <c r="F4" s="304"/>
      <c r="G4" s="304"/>
      <c r="H4" s="304"/>
      <c r="I4" s="304"/>
      <c r="J4" s="304"/>
      <c r="K4" s="82"/>
      <c r="L4" s="82"/>
    </row>
    <row r="5" spans="1:12" x14ac:dyDescent="0.25">
      <c r="A5" s="310" t="s">
        <v>87</v>
      </c>
      <c r="B5" s="310"/>
      <c r="C5" s="310"/>
      <c r="D5" s="310"/>
      <c r="E5" s="310"/>
      <c r="F5" s="310"/>
      <c r="G5" s="310"/>
      <c r="H5" s="310"/>
      <c r="I5" s="310"/>
      <c r="J5" s="310"/>
      <c r="K5" s="83"/>
      <c r="L5" s="83"/>
    </row>
    <row r="7" spans="1:12" ht="15.75" thickBot="1" x14ac:dyDescent="0.3">
      <c r="A7" s="7"/>
      <c r="B7" s="7"/>
      <c r="C7" s="7"/>
      <c r="D7" s="7"/>
      <c r="E7" s="7"/>
      <c r="F7" s="7"/>
      <c r="G7" s="7"/>
      <c r="J7" s="7"/>
    </row>
    <row r="8" spans="1:12" s="152" customFormat="1" ht="22.5" customHeight="1" thickTop="1" x14ac:dyDescent="0.25">
      <c r="A8" s="297" t="s">
        <v>96</v>
      </c>
      <c r="B8" s="311" t="s">
        <v>93</v>
      </c>
      <c r="C8" s="312"/>
      <c r="D8" s="313"/>
      <c r="E8" s="311" t="s">
        <v>94</v>
      </c>
      <c r="F8" s="312"/>
      <c r="G8" s="313"/>
      <c r="H8" s="311" t="s">
        <v>86</v>
      </c>
      <c r="I8" s="312"/>
      <c r="J8" s="314"/>
    </row>
    <row r="9" spans="1:12" s="152" customFormat="1" ht="32.25" customHeight="1" thickBot="1" x14ac:dyDescent="0.3">
      <c r="A9" s="299"/>
      <c r="B9" s="151" t="s">
        <v>113</v>
      </c>
      <c r="C9" s="151" t="s">
        <v>114</v>
      </c>
      <c r="D9" s="151" t="s">
        <v>24</v>
      </c>
      <c r="E9" s="151" t="s">
        <v>113</v>
      </c>
      <c r="F9" s="151" t="s">
        <v>114</v>
      </c>
      <c r="G9" s="151" t="s">
        <v>24</v>
      </c>
      <c r="H9" s="151" t="s">
        <v>113</v>
      </c>
      <c r="I9" s="151" t="s">
        <v>114</v>
      </c>
      <c r="J9" s="153" t="s">
        <v>24</v>
      </c>
    </row>
    <row r="10" spans="1:12" ht="16.5" customHeight="1" thickTop="1" x14ac:dyDescent="0.25">
      <c r="A10" s="136" t="s">
        <v>0</v>
      </c>
      <c r="B10" s="154"/>
      <c r="C10" s="154"/>
      <c r="D10" s="154"/>
      <c r="E10" s="154"/>
      <c r="F10" s="154"/>
      <c r="G10" s="154"/>
      <c r="H10" s="154"/>
      <c r="I10" s="154"/>
      <c r="J10" s="155"/>
    </row>
    <row r="11" spans="1:12" ht="16.5" customHeight="1" x14ac:dyDescent="0.25">
      <c r="A11" s="140" t="s">
        <v>1</v>
      </c>
      <c r="B11" s="25"/>
      <c r="C11" s="27">
        <f>SUM(C12)</f>
        <v>85000</v>
      </c>
      <c r="D11" s="27">
        <f>SUM(B11:C11)</f>
        <v>85000</v>
      </c>
      <c r="E11" s="27"/>
      <c r="F11" s="27">
        <f>SUM(F12)</f>
        <v>67134</v>
      </c>
      <c r="G11" s="27">
        <f>SUM(E11:F11)</f>
        <v>67134</v>
      </c>
      <c r="H11" s="27"/>
      <c r="I11" s="27">
        <f>+I12</f>
        <v>59830</v>
      </c>
      <c r="J11" s="156">
        <f>SUM(H11:I11)</f>
        <v>59830</v>
      </c>
    </row>
    <row r="12" spans="1:12" ht="16.5" customHeight="1" x14ac:dyDescent="0.25">
      <c r="A12" s="142" t="s">
        <v>41</v>
      </c>
      <c r="B12" s="25"/>
      <c r="C12" s="25">
        <v>85000</v>
      </c>
      <c r="D12" s="25">
        <f t="shared" ref="D12:D30" si="0">SUM(B12:C12)</f>
        <v>85000</v>
      </c>
      <c r="E12" s="25"/>
      <c r="F12" s="25">
        <v>67134</v>
      </c>
      <c r="G12" s="25">
        <f t="shared" ref="G12:G31" si="1">SUM(E12:F12)</f>
        <v>67134</v>
      </c>
      <c r="H12" s="25"/>
      <c r="I12" s="25">
        <v>59830</v>
      </c>
      <c r="J12" s="157">
        <f t="shared" ref="J12:J31" si="2">SUM(H12:I12)</f>
        <v>59830</v>
      </c>
    </row>
    <row r="13" spans="1:12" ht="16.5" customHeight="1" x14ac:dyDescent="0.25">
      <c r="A13" s="140" t="s">
        <v>2</v>
      </c>
      <c r="B13" s="25"/>
      <c r="C13" s="27">
        <v>33809</v>
      </c>
      <c r="D13" s="27">
        <f t="shared" si="0"/>
        <v>33809</v>
      </c>
      <c r="E13" s="27"/>
      <c r="F13" s="27">
        <f>SUM(COFOG!X14)</f>
        <v>68075</v>
      </c>
      <c r="G13" s="27">
        <f t="shared" si="1"/>
        <v>68075</v>
      </c>
      <c r="H13" s="27"/>
      <c r="I13" s="27">
        <v>34266</v>
      </c>
      <c r="J13" s="156">
        <f t="shared" si="2"/>
        <v>34266</v>
      </c>
    </row>
    <row r="14" spans="1:12" ht="16.5" customHeight="1" x14ac:dyDescent="0.25">
      <c r="A14" s="140" t="s">
        <v>3</v>
      </c>
      <c r="B14" s="27">
        <f>SUM(B15:B24)</f>
        <v>34794145</v>
      </c>
      <c r="C14" s="27">
        <f>SUM(C15:C24)</f>
        <v>45226766.07</v>
      </c>
      <c r="D14" s="27">
        <f t="shared" si="0"/>
        <v>80020911.069999993</v>
      </c>
      <c r="E14" s="27">
        <f>SUM(E15:E24)</f>
        <v>34794145</v>
      </c>
      <c r="F14" s="27">
        <f>SUM(F15:F24)</f>
        <v>45244817</v>
      </c>
      <c r="G14" s="27">
        <f t="shared" si="1"/>
        <v>80038962</v>
      </c>
      <c r="H14" s="27">
        <f>SUM(H15:H24)</f>
        <v>31950109</v>
      </c>
      <c r="I14" s="27">
        <f>SUM(I15:I24)</f>
        <v>42451697</v>
      </c>
      <c r="J14" s="156">
        <f t="shared" si="2"/>
        <v>74401806</v>
      </c>
    </row>
    <row r="15" spans="1:12" ht="16.5" customHeight="1" x14ac:dyDescent="0.25">
      <c r="A15" s="142" t="s">
        <v>10</v>
      </c>
      <c r="B15" s="25">
        <f>SUM(COFOG!K16)</f>
        <v>24212404</v>
      </c>
      <c r="C15" s="25"/>
      <c r="D15" s="25">
        <f t="shared" si="0"/>
        <v>24212404</v>
      </c>
      <c r="E15" s="25">
        <f>SUM(COFOG!U16)</f>
        <v>24212404</v>
      </c>
      <c r="F15" s="25"/>
      <c r="G15" s="25">
        <f t="shared" si="1"/>
        <v>24212404</v>
      </c>
      <c r="H15" s="25">
        <v>24212404</v>
      </c>
      <c r="I15" s="25"/>
      <c r="J15" s="157">
        <f t="shared" si="2"/>
        <v>24212404</v>
      </c>
    </row>
    <row r="16" spans="1:12" ht="16.5" customHeight="1" x14ac:dyDescent="0.25">
      <c r="A16" s="142" t="s">
        <v>11</v>
      </c>
      <c r="B16" s="25">
        <f>SUM(COFOG!E17)</f>
        <v>10581741</v>
      </c>
      <c r="C16" s="25"/>
      <c r="D16" s="25">
        <f t="shared" si="0"/>
        <v>10581741</v>
      </c>
      <c r="E16" s="25">
        <f>SUM(COFOG!U17)</f>
        <v>10581741</v>
      </c>
      <c r="F16" s="25"/>
      <c r="G16" s="25">
        <f t="shared" si="1"/>
        <v>10581741</v>
      </c>
      <c r="H16" s="25">
        <v>7737705</v>
      </c>
      <c r="I16" s="25"/>
      <c r="J16" s="157">
        <f t="shared" si="2"/>
        <v>7737705</v>
      </c>
    </row>
    <row r="17" spans="1:15" ht="16.5" customHeight="1" x14ac:dyDescent="0.25">
      <c r="A17" s="142" t="s">
        <v>12</v>
      </c>
      <c r="B17" s="25"/>
      <c r="C17" s="25">
        <v>1530708</v>
      </c>
      <c r="D17" s="25">
        <f t="shared" si="0"/>
        <v>1530708</v>
      </c>
      <c r="E17" s="25"/>
      <c r="F17" s="25">
        <f>SUM(COFOG!X18)</f>
        <v>1530708</v>
      </c>
      <c r="G17" s="25">
        <f t="shared" si="1"/>
        <v>1530708</v>
      </c>
      <c r="H17" s="25"/>
      <c r="I17" s="25">
        <v>1530708</v>
      </c>
      <c r="J17" s="157">
        <f t="shared" si="2"/>
        <v>1530708</v>
      </c>
    </row>
    <row r="18" spans="1:15" ht="16.5" customHeight="1" x14ac:dyDescent="0.25">
      <c r="A18" s="142" t="s">
        <v>33</v>
      </c>
      <c r="B18" s="25"/>
      <c r="C18" s="25">
        <v>2500000</v>
      </c>
      <c r="D18" s="25">
        <f t="shared" si="0"/>
        <v>2500000</v>
      </c>
      <c r="E18" s="25"/>
      <c r="F18" s="25">
        <f>SUM(COFOG!X19)</f>
        <v>2496000</v>
      </c>
      <c r="G18" s="25">
        <f t="shared" si="1"/>
        <v>2496000</v>
      </c>
      <c r="H18" s="25"/>
      <c r="I18" s="25">
        <v>1138200</v>
      </c>
      <c r="J18" s="157">
        <f t="shared" si="2"/>
        <v>1138200</v>
      </c>
    </row>
    <row r="19" spans="1:15" ht="16.5" customHeight="1" x14ac:dyDescent="0.25">
      <c r="A19" s="142" t="s">
        <v>34</v>
      </c>
      <c r="B19" s="25"/>
      <c r="C19" s="25">
        <v>3000</v>
      </c>
      <c r="D19" s="25">
        <f t="shared" si="0"/>
        <v>3000</v>
      </c>
      <c r="E19" s="25"/>
      <c r="F19" s="25">
        <f>SUM(COFOG!X20)</f>
        <v>3000</v>
      </c>
      <c r="G19" s="25">
        <f t="shared" si="1"/>
        <v>3000</v>
      </c>
      <c r="H19" s="25"/>
      <c r="I19" s="25"/>
      <c r="J19" s="157"/>
    </row>
    <row r="20" spans="1:15" ht="16.5" customHeight="1" x14ac:dyDescent="0.25">
      <c r="A20" s="142" t="s">
        <v>17</v>
      </c>
      <c r="B20" s="25"/>
      <c r="C20" s="25">
        <v>92060</v>
      </c>
      <c r="D20" s="25">
        <f t="shared" si="0"/>
        <v>92060</v>
      </c>
      <c r="E20" s="25"/>
      <c r="F20" s="25">
        <f>SUM(COFOG!X21)</f>
        <v>92060</v>
      </c>
      <c r="G20" s="25">
        <f t="shared" si="1"/>
        <v>92060</v>
      </c>
      <c r="H20" s="25"/>
      <c r="I20" s="25">
        <v>52100</v>
      </c>
      <c r="J20" s="157">
        <f t="shared" si="2"/>
        <v>52100</v>
      </c>
    </row>
    <row r="21" spans="1:15" ht="16.5" customHeight="1" x14ac:dyDescent="0.25">
      <c r="A21" s="142" t="s">
        <v>13</v>
      </c>
      <c r="B21" s="25"/>
      <c r="C21" s="25">
        <f>SUM(COFOG!Q22)</f>
        <v>500000</v>
      </c>
      <c r="D21" s="25">
        <f t="shared" si="0"/>
        <v>500000</v>
      </c>
      <c r="E21" s="25"/>
      <c r="F21" s="25">
        <v>507748</v>
      </c>
      <c r="G21" s="25">
        <f t="shared" si="1"/>
        <v>507748</v>
      </c>
      <c r="H21" s="25"/>
      <c r="I21" s="25">
        <v>394936</v>
      </c>
      <c r="J21" s="157">
        <f t="shared" si="2"/>
        <v>394936</v>
      </c>
    </row>
    <row r="22" spans="1:15" ht="16.5" customHeight="1" x14ac:dyDescent="0.25">
      <c r="A22" s="142" t="s">
        <v>80</v>
      </c>
      <c r="B22" s="25"/>
      <c r="C22" s="25">
        <f>SUM(COFOG!Q23)</f>
        <v>36153600</v>
      </c>
      <c r="D22" s="25">
        <f t="shared" si="0"/>
        <v>36153600</v>
      </c>
      <c r="E22" s="25"/>
      <c r="F22" s="25">
        <v>36153600</v>
      </c>
      <c r="G22" s="25">
        <f t="shared" si="1"/>
        <v>36153600</v>
      </c>
      <c r="H22" s="25"/>
      <c r="I22" s="25">
        <v>36153600</v>
      </c>
      <c r="J22" s="157">
        <f t="shared" si="2"/>
        <v>36153600</v>
      </c>
    </row>
    <row r="23" spans="1:15" ht="16.5" customHeight="1" x14ac:dyDescent="0.25">
      <c r="A23" s="142" t="s">
        <v>14</v>
      </c>
      <c r="B23" s="25"/>
      <c r="C23" s="25">
        <f>SUM(COFOG!W24)</f>
        <v>4352648.07</v>
      </c>
      <c r="D23" s="25">
        <f t="shared" si="0"/>
        <v>4352648.07</v>
      </c>
      <c r="E23" s="25"/>
      <c r="F23" s="25">
        <v>4347606</v>
      </c>
      <c r="G23" s="25">
        <f t="shared" si="1"/>
        <v>4347606</v>
      </c>
      <c r="H23" s="25"/>
      <c r="I23" s="25">
        <v>3076320</v>
      </c>
      <c r="J23" s="157">
        <f t="shared" si="2"/>
        <v>3076320</v>
      </c>
    </row>
    <row r="24" spans="1:15" ht="16.5" customHeight="1" x14ac:dyDescent="0.25">
      <c r="A24" s="142" t="s">
        <v>47</v>
      </c>
      <c r="B24" s="25"/>
      <c r="C24" s="25">
        <v>94750</v>
      </c>
      <c r="D24" s="25">
        <f t="shared" si="0"/>
        <v>94750</v>
      </c>
      <c r="E24" s="25"/>
      <c r="F24" s="25">
        <v>114095</v>
      </c>
      <c r="G24" s="25">
        <f t="shared" si="1"/>
        <v>114095</v>
      </c>
      <c r="H24" s="25"/>
      <c r="I24" s="25">
        <v>105833</v>
      </c>
      <c r="J24" s="157">
        <f t="shared" si="2"/>
        <v>105833</v>
      </c>
    </row>
    <row r="25" spans="1:15" ht="16.5" customHeight="1" x14ac:dyDescent="0.25">
      <c r="A25" s="140" t="s">
        <v>81</v>
      </c>
      <c r="B25" s="25"/>
      <c r="C25" s="25"/>
      <c r="D25" s="25"/>
      <c r="E25" s="25"/>
      <c r="F25" s="25"/>
      <c r="G25" s="25"/>
      <c r="H25" s="25"/>
      <c r="I25" s="25"/>
      <c r="J25" s="157"/>
      <c r="N25" s="53"/>
      <c r="O25" s="52"/>
    </row>
    <row r="26" spans="1:15" ht="16.5" customHeight="1" x14ac:dyDescent="0.25">
      <c r="A26" s="142" t="s">
        <v>5</v>
      </c>
      <c r="B26" s="27">
        <f>SUM(B27:B28)</f>
        <v>6102074</v>
      </c>
      <c r="C26" s="27"/>
      <c r="D26" s="27">
        <f t="shared" si="0"/>
        <v>6102074</v>
      </c>
      <c r="E26" s="27">
        <f>SUM(E27:E28)</f>
        <v>6102074</v>
      </c>
      <c r="F26" s="27">
        <f>SUM(F27:F29)</f>
        <v>1700000</v>
      </c>
      <c r="G26" s="27">
        <f t="shared" si="1"/>
        <v>7802074</v>
      </c>
      <c r="H26" s="27">
        <f>SUM(H27:H29)</f>
        <v>5983559</v>
      </c>
      <c r="I26" s="27">
        <f>SUM(I27:I29)</f>
        <v>1700000</v>
      </c>
      <c r="J26" s="156">
        <f t="shared" si="2"/>
        <v>7683559</v>
      </c>
      <c r="K26" s="54"/>
      <c r="L26" s="54"/>
    </row>
    <row r="27" spans="1:15" ht="16.5" customHeight="1" x14ac:dyDescent="0.25">
      <c r="A27" s="144" t="s">
        <v>16</v>
      </c>
      <c r="B27" s="25">
        <f>SUM(COFOG!T28)</f>
        <v>4780440</v>
      </c>
      <c r="C27" s="25"/>
      <c r="D27" s="25">
        <f t="shared" si="0"/>
        <v>4780440</v>
      </c>
      <c r="E27" s="25">
        <f>SUM(COFOG!U28)</f>
        <v>4780440</v>
      </c>
      <c r="F27" s="25"/>
      <c r="G27" s="25">
        <f t="shared" si="1"/>
        <v>4780440</v>
      </c>
      <c r="H27" s="25">
        <v>4670480</v>
      </c>
      <c r="I27" s="25"/>
      <c r="J27" s="157">
        <f t="shared" si="2"/>
        <v>4670480</v>
      </c>
      <c r="K27" s="55"/>
      <c r="L27" s="54"/>
      <c r="O27" s="52"/>
    </row>
    <row r="28" spans="1:15" ht="16.5" customHeight="1" x14ac:dyDescent="0.25">
      <c r="A28" s="144" t="s">
        <v>15</v>
      </c>
      <c r="B28" s="25">
        <f>SUM(COFOG!T29)</f>
        <v>1321634</v>
      </c>
      <c r="C28" s="25"/>
      <c r="D28" s="25">
        <f t="shared" si="0"/>
        <v>1321634</v>
      </c>
      <c r="E28" s="25">
        <f>SUM(COFOG!U29)</f>
        <v>1321634</v>
      </c>
      <c r="F28" s="25"/>
      <c r="G28" s="25">
        <f t="shared" si="1"/>
        <v>1321634</v>
      </c>
      <c r="H28" s="25">
        <v>1313079</v>
      </c>
      <c r="I28" s="25"/>
      <c r="J28" s="157">
        <f t="shared" si="2"/>
        <v>1313079</v>
      </c>
      <c r="K28" s="55"/>
      <c r="L28" s="54"/>
    </row>
    <row r="29" spans="1:15" ht="16.5" customHeight="1" x14ac:dyDescent="0.25">
      <c r="A29" s="142" t="s">
        <v>42</v>
      </c>
      <c r="B29" s="25"/>
      <c r="C29" s="25"/>
      <c r="D29" s="25"/>
      <c r="E29" s="25"/>
      <c r="F29" s="25">
        <v>1700000</v>
      </c>
      <c r="G29" s="25">
        <f t="shared" si="1"/>
        <v>1700000</v>
      </c>
      <c r="H29" s="25"/>
      <c r="I29" s="25">
        <v>1700000</v>
      </c>
      <c r="J29" s="157">
        <f t="shared" si="2"/>
        <v>1700000</v>
      </c>
      <c r="K29" s="55"/>
      <c r="L29" s="54"/>
    </row>
    <row r="30" spans="1:15" ht="16.5" customHeight="1" thickBot="1" x14ac:dyDescent="0.3">
      <c r="A30" s="158" t="s">
        <v>8</v>
      </c>
      <c r="B30" s="73"/>
      <c r="C30" s="84">
        <v>3600000</v>
      </c>
      <c r="D30" s="84">
        <f t="shared" si="0"/>
        <v>3600000</v>
      </c>
      <c r="E30" s="84"/>
      <c r="F30" s="84">
        <f>SUM(COFOG!X32)</f>
        <v>3058811</v>
      </c>
      <c r="G30" s="84">
        <f t="shared" si="1"/>
        <v>3058811</v>
      </c>
      <c r="H30" s="84"/>
      <c r="I30" s="84"/>
      <c r="J30" s="159"/>
    </row>
    <row r="31" spans="1:15" ht="16.5" customHeight="1" thickTop="1" thickBot="1" x14ac:dyDescent="0.3">
      <c r="A31" s="65" t="s">
        <v>7</v>
      </c>
      <c r="B31" s="85">
        <f>SUM(B11+B13+B14+B26+B30)</f>
        <v>40896219</v>
      </c>
      <c r="C31" s="85">
        <f>SUM(C11+C13+C14+C26+C30)</f>
        <v>48945575.07</v>
      </c>
      <c r="D31" s="85">
        <f>SUM(D11+D13+D14+D26+D30)</f>
        <v>89841794.069999993</v>
      </c>
      <c r="E31" s="85">
        <f>SUM(E11+E13+E14+E26+E30)</f>
        <v>40896219</v>
      </c>
      <c r="F31" s="85">
        <f>SUM(F11+F13+F14+F26+F30)</f>
        <v>50138837</v>
      </c>
      <c r="G31" s="85">
        <f t="shared" si="1"/>
        <v>91035056</v>
      </c>
      <c r="H31" s="85">
        <f>SUM(H11+H13+H14+H26+H30)</f>
        <v>37933668</v>
      </c>
      <c r="I31" s="86">
        <f>SUM(I11+I13+I14+I26+I30)</f>
        <v>44245793</v>
      </c>
      <c r="J31" s="86">
        <f t="shared" si="2"/>
        <v>82179461</v>
      </c>
    </row>
    <row r="32" spans="1:15" s="54" customFormat="1" ht="16.5" customHeight="1" thickTop="1" thickBot="1" x14ac:dyDescent="0.3">
      <c r="A32" s="87"/>
      <c r="B32" s="88"/>
      <c r="C32" s="88"/>
      <c r="D32" s="88"/>
      <c r="E32" s="88"/>
      <c r="F32" s="88"/>
      <c r="G32" s="88"/>
      <c r="H32" s="88"/>
      <c r="I32" s="88"/>
      <c r="J32" s="88"/>
    </row>
    <row r="33" spans="1:10" ht="16.5" customHeight="1" thickTop="1" thickBot="1" x14ac:dyDescent="0.3">
      <c r="A33" s="65" t="s">
        <v>9</v>
      </c>
      <c r="B33" s="89">
        <v>0</v>
      </c>
      <c r="C33" s="89">
        <v>0</v>
      </c>
      <c r="D33" s="89"/>
      <c r="E33" s="89">
        <v>0</v>
      </c>
      <c r="F33" s="89">
        <v>0</v>
      </c>
      <c r="G33" s="89"/>
      <c r="H33" s="89"/>
      <c r="I33" s="90"/>
      <c r="J33" s="89"/>
    </row>
    <row r="34" spans="1:10" ht="15.75" thickTop="1" x14ac:dyDescent="0.25">
      <c r="H34" s="52"/>
    </row>
    <row r="35" spans="1:10" x14ac:dyDescent="0.25">
      <c r="B35" s="52"/>
      <c r="C35" s="52"/>
      <c r="D35" s="52"/>
      <c r="E35" s="52"/>
      <c r="F35" s="52"/>
      <c r="G35" s="52"/>
      <c r="H35" s="52"/>
      <c r="J35" s="52"/>
    </row>
    <row r="36" spans="1:10" x14ac:dyDescent="0.25">
      <c r="C36" s="52"/>
      <c r="D36" s="52"/>
      <c r="E36" s="52"/>
      <c r="F36" s="52"/>
      <c r="G36" s="52"/>
      <c r="H36" s="52"/>
      <c r="J36" s="52"/>
    </row>
    <row r="37" spans="1:10" x14ac:dyDescent="0.25">
      <c r="B37" s="52"/>
      <c r="E37" s="52"/>
      <c r="H37" s="52"/>
    </row>
    <row r="38" spans="1:10" x14ac:dyDescent="0.25">
      <c r="H38" s="52"/>
    </row>
    <row r="40" spans="1:10" x14ac:dyDescent="0.25">
      <c r="H40" s="52"/>
    </row>
  </sheetData>
  <mergeCells count="6">
    <mergeCell ref="A4:J4"/>
    <mergeCell ref="A5:J5"/>
    <mergeCell ref="A8:A9"/>
    <mergeCell ref="B8:D8"/>
    <mergeCell ref="E8:G8"/>
    <mergeCell ref="H8:J8"/>
  </mergeCells>
  <printOptions horizontalCentered="1"/>
  <pageMargins left="0.11811023622047245" right="0.11811023622047245" top="0.35433070866141736" bottom="0.15748031496062992" header="0" footer="0"/>
  <pageSetup paperSize="9" scale="70" orientation="landscape" r:id="rId1"/>
  <headerFooter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tabSelected="1" topLeftCell="L1" zoomScaleNormal="100" workbookViewId="0">
      <selection activeCell="AC10" sqref="AC10"/>
    </sheetView>
  </sheetViews>
  <sheetFormatPr defaultRowHeight="15" x14ac:dyDescent="0.25"/>
  <cols>
    <col min="1" max="1" width="48" style="1" customWidth="1"/>
    <col min="2" max="4" width="15.42578125" style="1" customWidth="1"/>
    <col min="5" max="5" width="14.140625" style="1" customWidth="1"/>
    <col min="6" max="10" width="13.42578125" style="1" customWidth="1"/>
    <col min="11" max="11" width="13.5703125" style="1" customWidth="1"/>
    <col min="12" max="13" width="13.42578125" style="1" customWidth="1"/>
    <col min="14" max="14" width="12.85546875" style="1" customWidth="1"/>
    <col min="15" max="16" width="12.140625" style="1" customWidth="1"/>
    <col min="17" max="17" width="14.85546875" style="1" customWidth="1"/>
    <col min="18" max="19" width="15" style="1" customWidth="1"/>
    <col min="20" max="20" width="13.7109375" style="1" customWidth="1"/>
    <col min="21" max="22" width="13.28515625" style="1" customWidth="1"/>
    <col min="23" max="25" width="13.85546875" style="1" customWidth="1"/>
    <col min="26" max="26" width="9.140625" style="1"/>
    <col min="27" max="27" width="12.42578125" style="1" bestFit="1" customWidth="1"/>
    <col min="28" max="29" width="9.140625" style="1"/>
    <col min="30" max="30" width="15.140625" style="1" bestFit="1" customWidth="1"/>
    <col min="31" max="31" width="12.42578125" style="1" bestFit="1" customWidth="1"/>
    <col min="32" max="16384" width="9.140625" style="1"/>
  </cols>
  <sheetData>
    <row r="1" spans="1:25" x14ac:dyDescent="0.25">
      <c r="A1" s="70" t="s">
        <v>55</v>
      </c>
      <c r="Y1" s="131" t="s">
        <v>207</v>
      </c>
    </row>
    <row r="4" spans="1:25" x14ac:dyDescent="0.25">
      <c r="A4" s="315" t="s">
        <v>115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</row>
    <row r="5" spans="1:25" x14ac:dyDescent="0.25">
      <c r="A5" s="316" t="s">
        <v>87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</row>
    <row r="7" spans="1:25" ht="15.75" thickBo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21" customHeight="1" thickTop="1" x14ac:dyDescent="0.25">
      <c r="A8" s="297" t="s">
        <v>96</v>
      </c>
      <c r="B8" s="285" t="s">
        <v>56</v>
      </c>
      <c r="C8" s="286"/>
      <c r="D8" s="287"/>
      <c r="E8" s="285" t="s">
        <v>58</v>
      </c>
      <c r="F8" s="286"/>
      <c r="G8" s="287"/>
      <c r="H8" s="291" t="s">
        <v>59</v>
      </c>
      <c r="I8" s="292"/>
      <c r="J8" s="293"/>
      <c r="K8" s="285" t="s">
        <v>60</v>
      </c>
      <c r="L8" s="286"/>
      <c r="M8" s="287"/>
      <c r="N8" s="285" t="s">
        <v>57</v>
      </c>
      <c r="O8" s="286"/>
      <c r="P8" s="287"/>
      <c r="Q8" s="275" t="s">
        <v>24</v>
      </c>
      <c r="R8" s="276"/>
      <c r="S8" s="277"/>
      <c r="T8" s="275" t="s">
        <v>113</v>
      </c>
      <c r="U8" s="276"/>
      <c r="V8" s="277"/>
      <c r="W8" s="275" t="s">
        <v>114</v>
      </c>
      <c r="X8" s="276"/>
      <c r="Y8" s="281"/>
    </row>
    <row r="9" spans="1:25" ht="27.75" customHeight="1" x14ac:dyDescent="0.25">
      <c r="A9" s="298"/>
      <c r="B9" s="288" t="s">
        <v>95</v>
      </c>
      <c r="C9" s="289"/>
      <c r="D9" s="290"/>
      <c r="E9" s="288" t="s">
        <v>62</v>
      </c>
      <c r="F9" s="289"/>
      <c r="G9" s="290"/>
      <c r="H9" s="294" t="s">
        <v>63</v>
      </c>
      <c r="I9" s="295"/>
      <c r="J9" s="296"/>
      <c r="K9" s="288" t="s">
        <v>64</v>
      </c>
      <c r="L9" s="289"/>
      <c r="M9" s="290"/>
      <c r="N9" s="288" t="s">
        <v>61</v>
      </c>
      <c r="O9" s="289"/>
      <c r="P9" s="290"/>
      <c r="Q9" s="278"/>
      <c r="R9" s="279"/>
      <c r="S9" s="280"/>
      <c r="T9" s="278"/>
      <c r="U9" s="279"/>
      <c r="V9" s="280"/>
      <c r="W9" s="278"/>
      <c r="X9" s="279"/>
      <c r="Y9" s="282"/>
    </row>
    <row r="10" spans="1:25" ht="24.75" thickBot="1" x14ac:dyDescent="0.3">
      <c r="A10" s="299"/>
      <c r="B10" s="68" t="s">
        <v>93</v>
      </c>
      <c r="C10" s="68" t="s">
        <v>84</v>
      </c>
      <c r="D10" s="68" t="s">
        <v>86</v>
      </c>
      <c r="E10" s="68" t="s">
        <v>93</v>
      </c>
      <c r="F10" s="68" t="s">
        <v>84</v>
      </c>
      <c r="G10" s="68" t="s">
        <v>86</v>
      </c>
      <c r="H10" s="68" t="s">
        <v>93</v>
      </c>
      <c r="I10" s="68" t="s">
        <v>84</v>
      </c>
      <c r="J10" s="68" t="s">
        <v>86</v>
      </c>
      <c r="K10" s="68" t="s">
        <v>93</v>
      </c>
      <c r="L10" s="68" t="s">
        <v>84</v>
      </c>
      <c r="M10" s="68" t="s">
        <v>86</v>
      </c>
      <c r="N10" s="68" t="s">
        <v>93</v>
      </c>
      <c r="O10" s="68" t="s">
        <v>84</v>
      </c>
      <c r="P10" s="68" t="s">
        <v>86</v>
      </c>
      <c r="Q10" s="68" t="s">
        <v>93</v>
      </c>
      <c r="R10" s="68" t="s">
        <v>84</v>
      </c>
      <c r="S10" s="68" t="s">
        <v>86</v>
      </c>
      <c r="T10" s="68" t="s">
        <v>93</v>
      </c>
      <c r="U10" s="68" t="s">
        <v>84</v>
      </c>
      <c r="V10" s="68" t="s">
        <v>86</v>
      </c>
      <c r="W10" s="68" t="s">
        <v>93</v>
      </c>
      <c r="X10" s="68" t="s">
        <v>84</v>
      </c>
      <c r="Y10" s="69" t="s">
        <v>86</v>
      </c>
    </row>
    <row r="11" spans="1:25" ht="15.75" thickTop="1" x14ac:dyDescent="0.25">
      <c r="A11" s="136" t="s">
        <v>0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8"/>
      <c r="U11" s="138"/>
      <c r="V11" s="138"/>
      <c r="W11" s="138"/>
      <c r="X11" s="138"/>
      <c r="Y11" s="139"/>
    </row>
    <row r="12" spans="1:25" x14ac:dyDescent="0.25">
      <c r="A12" s="140" t="s">
        <v>1</v>
      </c>
      <c r="B12" s="18">
        <f>SUM(B13)</f>
        <v>85000</v>
      </c>
      <c r="C12" s="18">
        <f>SUM(C13)</f>
        <v>67134</v>
      </c>
      <c r="D12" s="18">
        <f>SUM(D13)</f>
        <v>59830</v>
      </c>
      <c r="E12" s="13"/>
      <c r="F12" s="13"/>
      <c r="G12" s="13"/>
      <c r="H12" s="13"/>
      <c r="I12" s="18"/>
      <c r="J12" s="18"/>
      <c r="K12" s="13"/>
      <c r="L12" s="18"/>
      <c r="M12" s="18"/>
      <c r="N12" s="18"/>
      <c r="O12" s="18"/>
      <c r="P12" s="18"/>
      <c r="Q12" s="18">
        <f>SUM(Q13)</f>
        <v>85000</v>
      </c>
      <c r="R12" s="18">
        <f>SUM(R13)</f>
        <v>67134</v>
      </c>
      <c r="S12" s="18">
        <f>SUM(S13)</f>
        <v>59830</v>
      </c>
      <c r="T12" s="13"/>
      <c r="U12" s="13"/>
      <c r="V12" s="13"/>
      <c r="W12" s="18">
        <f>SUM(W13)</f>
        <v>85000</v>
      </c>
      <c r="X12" s="18">
        <f>SUM(X13)</f>
        <v>67134</v>
      </c>
      <c r="Y12" s="141">
        <f>SUM(Y13)</f>
        <v>59830</v>
      </c>
    </row>
    <row r="13" spans="1:25" x14ac:dyDescent="0.25">
      <c r="A13" s="142" t="s">
        <v>40</v>
      </c>
      <c r="B13" s="13">
        <v>85000</v>
      </c>
      <c r="C13" s="13">
        <v>67134</v>
      </c>
      <c r="D13" s="13">
        <v>59830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>
        <f>SUM(B13+E13+K13)</f>
        <v>85000</v>
      </c>
      <c r="R13" s="13">
        <f>SUM(C13+F13+I13+L13+O13)</f>
        <v>67134</v>
      </c>
      <c r="S13" s="13">
        <f>SUM(D13+G13+J13+M13+P13)</f>
        <v>59830</v>
      </c>
      <c r="T13" s="13"/>
      <c r="U13" s="13"/>
      <c r="V13" s="13"/>
      <c r="W13" s="13">
        <f t="shared" ref="W13:Y14" si="0">SUM(Q13)</f>
        <v>85000</v>
      </c>
      <c r="X13" s="13">
        <f t="shared" si="0"/>
        <v>67134</v>
      </c>
      <c r="Y13" s="143">
        <f t="shared" si="0"/>
        <v>59830</v>
      </c>
    </row>
    <row r="14" spans="1:25" x14ac:dyDescent="0.25">
      <c r="A14" s="140" t="s">
        <v>2</v>
      </c>
      <c r="B14" s="18">
        <v>33809</v>
      </c>
      <c r="C14" s="18">
        <v>68075</v>
      </c>
      <c r="D14" s="18">
        <v>34266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>
        <f>SUM(B14+E14+K14)</f>
        <v>33809</v>
      </c>
      <c r="R14" s="18">
        <f>SUM(C14+F14+I14+L14+O14)</f>
        <v>68075</v>
      </c>
      <c r="S14" s="18">
        <f>SUM(D14+G14+J14+M14+P14)</f>
        <v>34266</v>
      </c>
      <c r="T14" s="13"/>
      <c r="U14" s="13"/>
      <c r="V14" s="13"/>
      <c r="W14" s="18">
        <f t="shared" si="0"/>
        <v>33809</v>
      </c>
      <c r="X14" s="18">
        <f t="shared" si="0"/>
        <v>68075</v>
      </c>
      <c r="Y14" s="141">
        <f t="shared" si="0"/>
        <v>34266</v>
      </c>
    </row>
    <row r="15" spans="1:25" x14ac:dyDescent="0.25">
      <c r="A15" s="140" t="s">
        <v>3</v>
      </c>
      <c r="B15" s="18">
        <f>SUM(B16:B24)</f>
        <v>2464725</v>
      </c>
      <c r="C15" s="18">
        <f>SUM(C16:C25)</f>
        <v>2486776</v>
      </c>
      <c r="D15" s="18">
        <f>SUM(D16:D25)</f>
        <v>2319406</v>
      </c>
      <c r="E15" s="18">
        <f>SUM(E16:E24)</f>
        <v>16613811.07</v>
      </c>
      <c r="F15" s="18">
        <f>SUM(F16:F24)</f>
        <v>16609811</v>
      </c>
      <c r="G15" s="18">
        <f>SUM(G16:G24)</f>
        <v>11272398</v>
      </c>
      <c r="H15" s="18">
        <f>SUM(H16:H25)</f>
        <v>36729971</v>
      </c>
      <c r="I15" s="18">
        <f>SUM(I16:I25)</f>
        <v>36729971</v>
      </c>
      <c r="J15" s="18">
        <f>SUM(J16:J25)</f>
        <v>36597598</v>
      </c>
      <c r="K15" s="18">
        <f>SUM(K16:K24)</f>
        <v>24212404</v>
      </c>
      <c r="L15" s="18">
        <f t="shared" ref="L15:M15" si="1">SUM(L16:L24)</f>
        <v>24212404</v>
      </c>
      <c r="M15" s="18">
        <f t="shared" si="1"/>
        <v>24212404</v>
      </c>
      <c r="N15" s="18"/>
      <c r="O15" s="18"/>
      <c r="P15" s="18"/>
      <c r="Q15" s="18">
        <f t="shared" ref="Q15:X15" si="2">SUM(Q16:Q25)</f>
        <v>80020911.069999993</v>
      </c>
      <c r="R15" s="18">
        <f t="shared" si="2"/>
        <v>80038962</v>
      </c>
      <c r="S15" s="18">
        <f t="shared" si="2"/>
        <v>74401806</v>
      </c>
      <c r="T15" s="18">
        <f t="shared" si="2"/>
        <v>34794145</v>
      </c>
      <c r="U15" s="18">
        <f t="shared" si="2"/>
        <v>34794145</v>
      </c>
      <c r="V15" s="18">
        <f t="shared" si="2"/>
        <v>31950109</v>
      </c>
      <c r="W15" s="18">
        <f t="shared" si="2"/>
        <v>45226766.07</v>
      </c>
      <c r="X15" s="18">
        <f t="shared" si="2"/>
        <v>45244817</v>
      </c>
      <c r="Y15" s="141"/>
    </row>
    <row r="16" spans="1:25" x14ac:dyDescent="0.25">
      <c r="A16" s="142" t="s">
        <v>10</v>
      </c>
      <c r="B16" s="13"/>
      <c r="C16" s="13"/>
      <c r="D16" s="13"/>
      <c r="E16" s="13"/>
      <c r="F16" s="13"/>
      <c r="G16" s="13"/>
      <c r="H16" s="13"/>
      <c r="I16" s="13"/>
      <c r="J16" s="13"/>
      <c r="K16" s="13">
        <v>24212404</v>
      </c>
      <c r="L16" s="13">
        <v>24212404</v>
      </c>
      <c r="M16" s="13">
        <v>24212404</v>
      </c>
      <c r="N16" s="13"/>
      <c r="O16" s="13"/>
      <c r="P16" s="13"/>
      <c r="Q16" s="13">
        <f t="shared" ref="Q16:Q21" si="3">SUM(B16+E16+K16)</f>
        <v>24212404</v>
      </c>
      <c r="R16" s="13">
        <f t="shared" ref="R16:S25" si="4">SUM(C16+F16+I16+L16+O16)</f>
        <v>24212404</v>
      </c>
      <c r="S16" s="13">
        <f t="shared" si="4"/>
        <v>24212404</v>
      </c>
      <c r="T16" s="13">
        <f t="shared" ref="T16:V17" si="5">SUM(Q16)</f>
        <v>24212404</v>
      </c>
      <c r="U16" s="13">
        <f t="shared" si="5"/>
        <v>24212404</v>
      </c>
      <c r="V16" s="13">
        <f t="shared" si="5"/>
        <v>24212404</v>
      </c>
      <c r="W16" s="13"/>
      <c r="X16" s="13"/>
      <c r="Y16" s="143"/>
    </row>
    <row r="17" spans="1:31" x14ac:dyDescent="0.25">
      <c r="A17" s="142" t="s">
        <v>11</v>
      </c>
      <c r="B17" s="13"/>
      <c r="C17" s="13"/>
      <c r="D17" s="13"/>
      <c r="E17" s="13">
        <v>10581741</v>
      </c>
      <c r="F17" s="13">
        <v>10581741</v>
      </c>
      <c r="G17" s="13">
        <v>7737705</v>
      </c>
      <c r="H17" s="13"/>
      <c r="I17" s="13"/>
      <c r="J17" s="13"/>
      <c r="K17" s="13"/>
      <c r="L17" s="13"/>
      <c r="M17" s="13"/>
      <c r="N17" s="13"/>
      <c r="O17" s="13"/>
      <c r="P17" s="13"/>
      <c r="Q17" s="13">
        <f t="shared" si="3"/>
        <v>10581741</v>
      </c>
      <c r="R17" s="13">
        <f t="shared" si="4"/>
        <v>10581741</v>
      </c>
      <c r="S17" s="13">
        <f t="shared" si="4"/>
        <v>7737705</v>
      </c>
      <c r="T17" s="13">
        <f t="shared" si="5"/>
        <v>10581741</v>
      </c>
      <c r="U17" s="13">
        <f t="shared" si="5"/>
        <v>10581741</v>
      </c>
      <c r="V17" s="13">
        <f t="shared" si="5"/>
        <v>7737705</v>
      </c>
      <c r="W17" s="13"/>
      <c r="X17" s="13"/>
      <c r="Y17" s="143"/>
    </row>
    <row r="18" spans="1:31" x14ac:dyDescent="0.25">
      <c r="A18" s="142" t="s">
        <v>12</v>
      </c>
      <c r="B18" s="13">
        <v>1530708</v>
      </c>
      <c r="C18" s="13">
        <v>1530708</v>
      </c>
      <c r="D18" s="13">
        <v>1530708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>
        <f t="shared" si="3"/>
        <v>1530708</v>
      </c>
      <c r="R18" s="13">
        <f t="shared" si="4"/>
        <v>1530708</v>
      </c>
      <c r="S18" s="13">
        <f t="shared" si="4"/>
        <v>1530708</v>
      </c>
      <c r="T18" s="13"/>
      <c r="U18" s="13"/>
      <c r="V18" s="13"/>
      <c r="W18" s="13">
        <f t="shared" ref="W18:Y19" si="6">SUM(Q18)</f>
        <v>1530708</v>
      </c>
      <c r="X18" s="13">
        <f t="shared" si="6"/>
        <v>1530708</v>
      </c>
      <c r="Y18" s="143">
        <f t="shared" si="6"/>
        <v>1530708</v>
      </c>
    </row>
    <row r="19" spans="1:31" x14ac:dyDescent="0.25">
      <c r="A19" s="142" t="s">
        <v>33</v>
      </c>
      <c r="B19" s="13"/>
      <c r="C19" s="13"/>
      <c r="D19" s="13"/>
      <c r="E19" s="13">
        <v>2500000</v>
      </c>
      <c r="F19" s="13">
        <v>2496000</v>
      </c>
      <c r="G19" s="13">
        <v>1138200</v>
      </c>
      <c r="H19" s="13"/>
      <c r="I19" s="13"/>
      <c r="J19" s="13"/>
      <c r="K19" s="13"/>
      <c r="L19" s="13"/>
      <c r="M19" s="13"/>
      <c r="N19" s="13"/>
      <c r="O19" s="13"/>
      <c r="P19" s="13"/>
      <c r="Q19" s="13">
        <f t="shared" si="3"/>
        <v>2500000</v>
      </c>
      <c r="R19" s="13">
        <f t="shared" si="4"/>
        <v>2496000</v>
      </c>
      <c r="S19" s="13">
        <f t="shared" si="4"/>
        <v>1138200</v>
      </c>
      <c r="T19" s="13"/>
      <c r="U19" s="13"/>
      <c r="V19" s="13"/>
      <c r="W19" s="13">
        <f t="shared" si="6"/>
        <v>2500000</v>
      </c>
      <c r="X19" s="13">
        <f t="shared" si="6"/>
        <v>2496000</v>
      </c>
      <c r="Y19" s="143">
        <f t="shared" si="6"/>
        <v>1138200</v>
      </c>
    </row>
    <row r="20" spans="1:31" x14ac:dyDescent="0.25">
      <c r="A20" s="142" t="s">
        <v>34</v>
      </c>
      <c r="B20" s="13">
        <v>3000</v>
      </c>
      <c r="C20" s="13">
        <v>3000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>
        <f t="shared" si="3"/>
        <v>3000</v>
      </c>
      <c r="R20" s="13">
        <f t="shared" si="4"/>
        <v>3000</v>
      </c>
      <c r="S20" s="13"/>
      <c r="T20" s="13"/>
      <c r="U20" s="13"/>
      <c r="V20" s="13"/>
      <c r="W20" s="13">
        <f t="shared" ref="W20:X25" si="7">SUM(Q20)</f>
        <v>3000</v>
      </c>
      <c r="X20" s="13">
        <f t="shared" si="7"/>
        <v>3000</v>
      </c>
      <c r="Y20" s="143"/>
    </row>
    <row r="21" spans="1:31" x14ac:dyDescent="0.25">
      <c r="A21" s="142" t="s">
        <v>17</v>
      </c>
      <c r="B21" s="13">
        <v>92060</v>
      </c>
      <c r="C21" s="13">
        <v>92060</v>
      </c>
      <c r="D21" s="13">
        <v>52100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>
        <f t="shared" si="3"/>
        <v>92060</v>
      </c>
      <c r="R21" s="13">
        <f t="shared" si="4"/>
        <v>92060</v>
      </c>
      <c r="S21" s="13">
        <f t="shared" si="4"/>
        <v>52100</v>
      </c>
      <c r="T21" s="13"/>
      <c r="U21" s="13"/>
      <c r="V21" s="13"/>
      <c r="W21" s="13">
        <f t="shared" si="7"/>
        <v>92060</v>
      </c>
      <c r="X21" s="13">
        <f t="shared" si="7"/>
        <v>92060</v>
      </c>
      <c r="Y21" s="143">
        <f>SUM(S21)</f>
        <v>52100</v>
      </c>
    </row>
    <row r="22" spans="1:31" x14ac:dyDescent="0.25">
      <c r="A22" s="142" t="s">
        <v>13</v>
      </c>
      <c r="B22" s="13">
        <v>400000</v>
      </c>
      <c r="C22" s="13">
        <v>400000</v>
      </c>
      <c r="D22" s="13">
        <v>287188</v>
      </c>
      <c r="E22" s="13"/>
      <c r="F22" s="13"/>
      <c r="G22" s="13"/>
      <c r="H22" s="13">
        <v>100000</v>
      </c>
      <c r="I22" s="13">
        <v>107748</v>
      </c>
      <c r="J22" s="13">
        <v>107748</v>
      </c>
      <c r="K22" s="13"/>
      <c r="L22" s="13"/>
      <c r="M22" s="13"/>
      <c r="N22" s="13"/>
      <c r="O22" s="13"/>
      <c r="P22" s="13"/>
      <c r="Q22" s="13">
        <f>SUM(B22+E22+K22+H22)</f>
        <v>500000</v>
      </c>
      <c r="R22" s="13">
        <f t="shared" si="4"/>
        <v>507748</v>
      </c>
      <c r="S22" s="13">
        <f t="shared" si="4"/>
        <v>394936</v>
      </c>
      <c r="T22" s="13"/>
      <c r="U22" s="13"/>
      <c r="V22" s="13"/>
      <c r="W22" s="13">
        <f t="shared" si="7"/>
        <v>500000</v>
      </c>
      <c r="X22" s="13">
        <f t="shared" si="7"/>
        <v>507748</v>
      </c>
      <c r="Y22" s="143">
        <f>SUM(S22)</f>
        <v>394936</v>
      </c>
    </row>
    <row r="23" spans="1:31" x14ac:dyDescent="0.25">
      <c r="A23" s="142" t="s">
        <v>37</v>
      </c>
      <c r="B23" s="13"/>
      <c r="C23" s="13"/>
      <c r="D23" s="13"/>
      <c r="E23" s="13"/>
      <c r="F23" s="13"/>
      <c r="G23" s="13"/>
      <c r="H23" s="13">
        <v>36153600</v>
      </c>
      <c r="I23" s="13">
        <v>36153600</v>
      </c>
      <c r="J23" s="13">
        <v>36153600</v>
      </c>
      <c r="K23" s="13"/>
      <c r="L23" s="13"/>
      <c r="M23" s="13"/>
      <c r="N23" s="13"/>
      <c r="O23" s="13"/>
      <c r="P23" s="13"/>
      <c r="Q23" s="13">
        <f>SUM(H23)</f>
        <v>36153600</v>
      </c>
      <c r="R23" s="13">
        <f t="shared" si="4"/>
        <v>36153600</v>
      </c>
      <c r="S23" s="13">
        <f t="shared" si="4"/>
        <v>36153600</v>
      </c>
      <c r="T23" s="13"/>
      <c r="U23" s="13"/>
      <c r="V23" s="13"/>
      <c r="W23" s="13">
        <f t="shared" si="7"/>
        <v>36153600</v>
      </c>
      <c r="X23" s="13">
        <f t="shared" si="7"/>
        <v>36153600</v>
      </c>
      <c r="Y23" s="143">
        <f>SUM(S23)</f>
        <v>36153600</v>
      </c>
    </row>
    <row r="24" spans="1:31" x14ac:dyDescent="0.25">
      <c r="A24" s="142" t="s">
        <v>14</v>
      </c>
      <c r="B24" s="13">
        <v>438957</v>
      </c>
      <c r="C24" s="13">
        <v>455175</v>
      </c>
      <c r="D24" s="13">
        <v>443577</v>
      </c>
      <c r="E24" s="13">
        <f>SUM(E17:E19)*27/100</f>
        <v>3532070.07</v>
      </c>
      <c r="F24" s="13">
        <v>3532070</v>
      </c>
      <c r="G24" s="13">
        <v>2396493</v>
      </c>
      <c r="H24" s="13">
        <v>381621</v>
      </c>
      <c r="I24" s="13">
        <v>360361</v>
      </c>
      <c r="J24" s="13">
        <v>236250</v>
      </c>
      <c r="K24" s="13"/>
      <c r="L24" s="13"/>
      <c r="M24" s="13"/>
      <c r="N24" s="13"/>
      <c r="O24" s="13"/>
      <c r="P24" s="13"/>
      <c r="Q24" s="13">
        <f>SUM(B24+E24+K24+H24)</f>
        <v>4352648.07</v>
      </c>
      <c r="R24" s="13">
        <f t="shared" si="4"/>
        <v>4347606</v>
      </c>
      <c r="S24" s="13">
        <f t="shared" si="4"/>
        <v>3076320</v>
      </c>
      <c r="T24" s="13"/>
      <c r="U24" s="13"/>
      <c r="V24" s="13"/>
      <c r="W24" s="13">
        <f t="shared" si="7"/>
        <v>4352648.07</v>
      </c>
      <c r="X24" s="13">
        <f t="shared" si="7"/>
        <v>4347606</v>
      </c>
      <c r="Y24" s="143">
        <f>SUM(S24)</f>
        <v>3076320</v>
      </c>
    </row>
    <row r="25" spans="1:31" x14ac:dyDescent="0.25">
      <c r="A25" s="142" t="s">
        <v>46</v>
      </c>
      <c r="B25" s="13"/>
      <c r="C25" s="13">
        <v>5833</v>
      </c>
      <c r="D25" s="13">
        <v>5833</v>
      </c>
      <c r="E25" s="13"/>
      <c r="F25" s="13"/>
      <c r="G25" s="13"/>
      <c r="H25" s="13">
        <v>94750</v>
      </c>
      <c r="I25" s="13">
        <v>108262</v>
      </c>
      <c r="J25" s="13">
        <v>100000</v>
      </c>
      <c r="K25" s="13"/>
      <c r="L25" s="13"/>
      <c r="M25" s="13"/>
      <c r="N25" s="13"/>
      <c r="O25" s="13"/>
      <c r="P25" s="13"/>
      <c r="Q25" s="13">
        <f>SUM(H25)</f>
        <v>94750</v>
      </c>
      <c r="R25" s="13">
        <f t="shared" si="4"/>
        <v>114095</v>
      </c>
      <c r="S25" s="13">
        <f t="shared" si="4"/>
        <v>105833</v>
      </c>
      <c r="T25" s="13"/>
      <c r="U25" s="13"/>
      <c r="V25" s="13"/>
      <c r="W25" s="13">
        <f t="shared" si="7"/>
        <v>94750</v>
      </c>
      <c r="X25" s="13">
        <f t="shared" si="7"/>
        <v>114095</v>
      </c>
      <c r="Y25" s="143">
        <f>SUM(S25)</f>
        <v>105833</v>
      </c>
    </row>
    <row r="26" spans="1:31" x14ac:dyDescent="0.25">
      <c r="A26" s="140" t="s">
        <v>4</v>
      </c>
      <c r="B26" s="18"/>
      <c r="C26" s="18"/>
      <c r="D26" s="18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  <c r="R26" s="18"/>
      <c r="S26" s="18"/>
      <c r="T26" s="13"/>
      <c r="U26" s="13"/>
      <c r="V26" s="13"/>
      <c r="W26" s="13"/>
      <c r="X26" s="13"/>
      <c r="Y26" s="143"/>
      <c r="AD26" s="56"/>
      <c r="AE26" s="2"/>
    </row>
    <row r="27" spans="1:31" x14ac:dyDescent="0.25">
      <c r="A27" s="142" t="s">
        <v>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>
        <f t="shared" ref="N27:S27" si="8">SUM(N28:N31)</f>
        <v>6102074</v>
      </c>
      <c r="O27" s="18">
        <f t="shared" si="8"/>
        <v>7802074</v>
      </c>
      <c r="P27" s="18">
        <f t="shared" si="8"/>
        <v>7683559</v>
      </c>
      <c r="Q27" s="18">
        <f t="shared" si="8"/>
        <v>6102074</v>
      </c>
      <c r="R27" s="18">
        <f t="shared" si="8"/>
        <v>7802074</v>
      </c>
      <c r="S27" s="18">
        <f t="shared" si="8"/>
        <v>7683559</v>
      </c>
      <c r="T27" s="18">
        <f>SUM(T28:T30)</f>
        <v>6102074</v>
      </c>
      <c r="U27" s="18">
        <f>SUM(U28:U30)</f>
        <v>6102074</v>
      </c>
      <c r="V27" s="18">
        <f>SUM(V28:V30)</f>
        <v>5983559</v>
      </c>
      <c r="W27" s="18"/>
      <c r="X27" s="18">
        <f>SUM(X28:X31)</f>
        <v>1700000</v>
      </c>
      <c r="Y27" s="141">
        <f>SUM(Y28:Y31)</f>
        <v>1700000</v>
      </c>
      <c r="Z27" s="57"/>
      <c r="AA27" s="58"/>
      <c r="AB27" s="57"/>
    </row>
    <row r="28" spans="1:31" x14ac:dyDescent="0.25">
      <c r="A28" s="144" t="s">
        <v>16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>
        <v>4780440</v>
      </c>
      <c r="O28" s="13">
        <v>4780440</v>
      </c>
      <c r="P28" s="13">
        <v>4670480</v>
      </c>
      <c r="Q28" s="13">
        <f>SUM(N28)</f>
        <v>4780440</v>
      </c>
      <c r="R28" s="13">
        <f>SUM(C28+F28+I28+L28+O28)</f>
        <v>4780440</v>
      </c>
      <c r="S28" s="13">
        <f>SUM(D28+G28+J28+M28+P28)</f>
        <v>4670480</v>
      </c>
      <c r="T28" s="13">
        <f t="shared" ref="T28:V29" si="9">SUM(Q28)</f>
        <v>4780440</v>
      </c>
      <c r="U28" s="13">
        <f t="shared" si="9"/>
        <v>4780440</v>
      </c>
      <c r="V28" s="13">
        <f t="shared" si="9"/>
        <v>4670480</v>
      </c>
      <c r="W28" s="13"/>
      <c r="X28" s="13"/>
      <c r="Y28" s="143"/>
      <c r="Z28" s="57"/>
      <c r="AA28" s="59"/>
      <c r="AB28" s="57"/>
      <c r="AE28" s="2"/>
    </row>
    <row r="29" spans="1:31" x14ac:dyDescent="0.25">
      <c r="A29" s="144" t="s">
        <v>15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>
        <v>1321634</v>
      </c>
      <c r="O29" s="13">
        <v>1321634</v>
      </c>
      <c r="P29" s="13">
        <v>1313079</v>
      </c>
      <c r="Q29" s="13">
        <f>SUM(N29)</f>
        <v>1321634</v>
      </c>
      <c r="R29" s="13">
        <f>SUM(C29+F29+I29+L29+O29)</f>
        <v>1321634</v>
      </c>
      <c r="S29" s="13">
        <f>SUM(D29+G29+J29+M29+P29)</f>
        <v>1313079</v>
      </c>
      <c r="T29" s="13">
        <f t="shared" si="9"/>
        <v>1321634</v>
      </c>
      <c r="U29" s="13">
        <f t="shared" si="9"/>
        <v>1321634</v>
      </c>
      <c r="V29" s="13">
        <f t="shared" si="9"/>
        <v>1313079</v>
      </c>
      <c r="W29" s="13"/>
      <c r="X29" s="13"/>
      <c r="Y29" s="143"/>
      <c r="Z29" s="57"/>
      <c r="AA29" s="59"/>
      <c r="AB29" s="57"/>
    </row>
    <row r="30" spans="1:31" x14ac:dyDescent="0.25">
      <c r="A30" s="142" t="s">
        <v>6</v>
      </c>
      <c r="B30" s="13"/>
      <c r="C30" s="13"/>
      <c r="D30" s="13"/>
      <c r="E30" s="13"/>
      <c r="F30" s="13"/>
      <c r="G30" s="13"/>
      <c r="H30" s="13"/>
      <c r="I30" s="60"/>
      <c r="J30" s="60"/>
      <c r="K30" s="13"/>
      <c r="L30" s="60"/>
      <c r="M30" s="60"/>
      <c r="N30" s="60"/>
      <c r="O30" s="60"/>
      <c r="P30" s="60"/>
      <c r="Q30" s="13"/>
      <c r="R30" s="13"/>
      <c r="S30" s="13"/>
      <c r="T30" s="13"/>
      <c r="U30" s="13"/>
      <c r="V30" s="13"/>
      <c r="W30" s="13"/>
      <c r="X30" s="13"/>
      <c r="Y30" s="143"/>
      <c r="Z30" s="57"/>
      <c r="AA30" s="59"/>
      <c r="AB30" s="57"/>
    </row>
    <row r="31" spans="1:31" x14ac:dyDescent="0.25">
      <c r="A31" s="142" t="s">
        <v>39</v>
      </c>
      <c r="B31" s="13"/>
      <c r="C31" s="13"/>
      <c r="D31" s="13"/>
      <c r="E31" s="13"/>
      <c r="F31" s="13"/>
      <c r="G31" s="13"/>
      <c r="H31" s="13"/>
      <c r="I31" s="60"/>
      <c r="J31" s="60"/>
      <c r="K31" s="13"/>
      <c r="L31" s="60"/>
      <c r="M31" s="60"/>
      <c r="N31" s="60"/>
      <c r="O31" s="60">
        <v>1700000</v>
      </c>
      <c r="P31" s="60">
        <v>1700000</v>
      </c>
      <c r="Q31" s="13"/>
      <c r="R31" s="13">
        <f>SUM(C31+F31+I31+L31+O31)</f>
        <v>1700000</v>
      </c>
      <c r="S31" s="13">
        <f>SUM(D31+G31+J31+M31+P31)</f>
        <v>1700000</v>
      </c>
      <c r="T31" s="13"/>
      <c r="U31" s="13"/>
      <c r="V31" s="13"/>
      <c r="W31" s="13"/>
      <c r="X31" s="13">
        <v>1700000</v>
      </c>
      <c r="Y31" s="143">
        <v>1700000</v>
      </c>
      <c r="Z31" s="57"/>
      <c r="AA31" s="59"/>
      <c r="AB31" s="57"/>
    </row>
    <row r="32" spans="1:31" x14ac:dyDescent="0.25">
      <c r="A32" s="145" t="s">
        <v>8</v>
      </c>
      <c r="B32" s="18">
        <v>3600000</v>
      </c>
      <c r="C32" s="18">
        <f>SUM('tartalék '!B26)</f>
        <v>3058811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>
        <f>SUM(B32+E32+K32)</f>
        <v>3600000</v>
      </c>
      <c r="R32" s="18">
        <f>SUM(C32+F32+I32+L32+O32)</f>
        <v>3058811</v>
      </c>
      <c r="S32" s="18"/>
      <c r="T32" s="13"/>
      <c r="U32" s="13"/>
      <c r="V32" s="13"/>
      <c r="W32" s="18">
        <f>SUM(Q32)</f>
        <v>3600000</v>
      </c>
      <c r="X32" s="18">
        <f>SUM(R32)</f>
        <v>3058811</v>
      </c>
      <c r="Y32" s="141"/>
    </row>
    <row r="33" spans="1:25" ht="15.75" thickBot="1" x14ac:dyDescent="0.3">
      <c r="A33" s="146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8"/>
      <c r="R33" s="148"/>
      <c r="S33" s="148"/>
      <c r="T33" s="149"/>
      <c r="U33" s="149"/>
      <c r="V33" s="149"/>
      <c r="W33" s="149"/>
      <c r="X33" s="149"/>
      <c r="Y33" s="150"/>
    </row>
    <row r="34" spans="1:25" ht="16.5" thickTop="1" thickBot="1" x14ac:dyDescent="0.3">
      <c r="A34" s="65" t="s">
        <v>7</v>
      </c>
      <c r="B34" s="66">
        <f>SUM(B12+B14+B15+B27+B32)</f>
        <v>6183534</v>
      </c>
      <c r="C34" s="66">
        <f t="shared" ref="C34:Y34" si="10">SUM(C12+C14+C15+C27+C32)</f>
        <v>5680796</v>
      </c>
      <c r="D34" s="66">
        <f t="shared" si="10"/>
        <v>2413502</v>
      </c>
      <c r="E34" s="66">
        <f t="shared" si="10"/>
        <v>16613811.07</v>
      </c>
      <c r="F34" s="66">
        <f t="shared" si="10"/>
        <v>16609811</v>
      </c>
      <c r="G34" s="66">
        <f t="shared" si="10"/>
        <v>11272398</v>
      </c>
      <c r="H34" s="66">
        <f t="shared" si="10"/>
        <v>36729971</v>
      </c>
      <c r="I34" s="66">
        <f>SUM(I12+I14+I15+I27+I32)</f>
        <v>36729971</v>
      </c>
      <c r="J34" s="66">
        <f>SUM(J12+J14+J15+J27+J32)</f>
        <v>36597598</v>
      </c>
      <c r="K34" s="66">
        <f t="shared" si="10"/>
        <v>24212404</v>
      </c>
      <c r="L34" s="66">
        <f t="shared" si="10"/>
        <v>24212404</v>
      </c>
      <c r="M34" s="66">
        <f t="shared" si="10"/>
        <v>24212404</v>
      </c>
      <c r="N34" s="66">
        <f t="shared" si="10"/>
        <v>6102074</v>
      </c>
      <c r="O34" s="66">
        <f t="shared" si="10"/>
        <v>7802074</v>
      </c>
      <c r="P34" s="66">
        <f t="shared" si="10"/>
        <v>7683559</v>
      </c>
      <c r="Q34" s="66">
        <f t="shared" si="10"/>
        <v>89841794.069999993</v>
      </c>
      <c r="R34" s="66">
        <f t="shared" si="10"/>
        <v>91035056</v>
      </c>
      <c r="S34" s="66">
        <f t="shared" si="10"/>
        <v>82179461</v>
      </c>
      <c r="T34" s="66">
        <f t="shared" si="10"/>
        <v>40896219</v>
      </c>
      <c r="U34" s="66">
        <f t="shared" si="10"/>
        <v>40896219</v>
      </c>
      <c r="V34" s="66">
        <f t="shared" si="10"/>
        <v>37933668</v>
      </c>
      <c r="W34" s="66">
        <f t="shared" si="10"/>
        <v>48945575.07</v>
      </c>
      <c r="X34" s="66">
        <f t="shared" si="10"/>
        <v>50138837</v>
      </c>
      <c r="Y34" s="67">
        <f t="shared" si="10"/>
        <v>1794096</v>
      </c>
    </row>
    <row r="35" spans="1:25" s="57" customFormat="1" ht="16.5" thickTop="1" thickBot="1" x14ac:dyDescent="0.3">
      <c r="A35" s="45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5"/>
      <c r="U35" s="135"/>
      <c r="V35" s="135"/>
      <c r="W35" s="135"/>
      <c r="X35" s="135"/>
      <c r="Y35" s="135"/>
    </row>
    <row r="36" spans="1:25" ht="16.5" thickTop="1" thickBot="1" x14ac:dyDescent="0.3">
      <c r="A36" s="133" t="s">
        <v>9</v>
      </c>
      <c r="B36" s="89">
        <v>0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89">
        <v>0</v>
      </c>
      <c r="U36" s="89">
        <v>0</v>
      </c>
      <c r="V36" s="89">
        <v>0</v>
      </c>
      <c r="W36" s="89">
        <v>0</v>
      </c>
      <c r="X36" s="89">
        <v>0</v>
      </c>
      <c r="Y36" s="90">
        <v>0</v>
      </c>
    </row>
    <row r="37" spans="1:25" ht="15.75" thickTop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11"/>
      <c r="S37" s="11"/>
      <c r="T37" s="11"/>
      <c r="U37" s="11"/>
      <c r="V37" s="11"/>
      <c r="W37" s="7"/>
      <c r="X37" s="7"/>
      <c r="Y37" s="7"/>
    </row>
    <row r="38" spans="1:25" x14ac:dyDescent="0.25">
      <c r="B38" s="2"/>
      <c r="C38" s="2"/>
      <c r="D38" s="2"/>
      <c r="I38" s="2"/>
      <c r="J38" s="2"/>
      <c r="Q38" s="2"/>
      <c r="R38" s="2"/>
      <c r="S38" s="2"/>
      <c r="T38" s="2"/>
      <c r="U38" s="2"/>
      <c r="V38" s="2"/>
      <c r="W38" s="2"/>
      <c r="X38" s="2"/>
      <c r="Y38" s="2"/>
    </row>
    <row r="39" spans="1:25" x14ac:dyDescent="0.25">
      <c r="C39" s="2"/>
      <c r="D39" s="2"/>
      <c r="Q39" s="2"/>
      <c r="R39" s="2"/>
      <c r="S39" s="2"/>
      <c r="T39" s="2"/>
      <c r="U39" s="2"/>
      <c r="V39" s="2"/>
      <c r="W39" s="2"/>
      <c r="X39" s="2"/>
      <c r="Y39" s="2"/>
    </row>
    <row r="40" spans="1:25" x14ac:dyDescent="0.25">
      <c r="D40" s="2"/>
      <c r="I40" s="2"/>
      <c r="J40" s="2"/>
      <c r="Q40" s="2"/>
      <c r="R40" s="2"/>
      <c r="S40" s="2"/>
    </row>
  </sheetData>
  <mergeCells count="16">
    <mergeCell ref="Q8:S9"/>
    <mergeCell ref="T8:V9"/>
    <mergeCell ref="W8:Y9"/>
    <mergeCell ref="A8:A10"/>
    <mergeCell ref="A4:Y4"/>
    <mergeCell ref="A5:Y5"/>
    <mergeCell ref="B8:D8"/>
    <mergeCell ref="B9:D9"/>
    <mergeCell ref="E8:G8"/>
    <mergeCell ref="E9:G9"/>
    <mergeCell ref="H8:J8"/>
    <mergeCell ref="H9:J9"/>
    <mergeCell ref="K8:M8"/>
    <mergeCell ref="K9:M9"/>
    <mergeCell ref="N8:P8"/>
    <mergeCell ref="N9:P9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3" zoomScaleNormal="100" workbookViewId="0">
      <selection activeCell="D33" sqref="D33"/>
    </sheetView>
  </sheetViews>
  <sheetFormatPr defaultRowHeight="15" x14ac:dyDescent="0.25"/>
  <cols>
    <col min="1" max="1" width="8.85546875" style="4" customWidth="1"/>
    <col min="2" max="2" width="61.140625" style="4" bestFit="1" customWidth="1"/>
    <col min="3" max="3" width="14.140625" style="4" customWidth="1"/>
    <col min="4" max="4" width="15.85546875" style="4" bestFit="1" customWidth="1"/>
    <col min="5" max="16384" width="9.140625" style="4"/>
  </cols>
  <sheetData>
    <row r="1" spans="1:4" ht="15.75" x14ac:dyDescent="0.25">
      <c r="A1" s="179" t="s">
        <v>120</v>
      </c>
      <c r="B1" s="179"/>
      <c r="C1" s="180"/>
      <c r="D1" s="226" t="s">
        <v>121</v>
      </c>
    </row>
    <row r="2" spans="1:4" ht="15.75" x14ac:dyDescent="0.25">
      <c r="A2" s="178"/>
      <c r="B2" s="179"/>
      <c r="C2" s="180"/>
      <c r="D2" s="181"/>
    </row>
    <row r="3" spans="1:4" ht="18.75" x14ac:dyDescent="0.3">
      <c r="A3" s="317" t="s">
        <v>122</v>
      </c>
      <c r="B3" s="318"/>
      <c r="C3" s="318"/>
      <c r="D3" s="318"/>
    </row>
    <row r="4" spans="1:4" ht="18.75" x14ac:dyDescent="0.3">
      <c r="A4" s="319">
        <v>44196</v>
      </c>
      <c r="B4" s="318"/>
      <c r="C4" s="318"/>
      <c r="D4" s="318"/>
    </row>
    <row r="5" spans="1:4" x14ac:dyDescent="0.25">
      <c r="A5" s="322" t="s">
        <v>87</v>
      </c>
      <c r="B5" s="322"/>
      <c r="C5" s="322"/>
      <c r="D5" s="322"/>
    </row>
    <row r="6" spans="1:4" ht="15.75" thickBot="1" x14ac:dyDescent="0.3">
      <c r="A6" s="182"/>
      <c r="B6" s="182"/>
      <c r="C6" s="183"/>
      <c r="D6" s="184"/>
    </row>
    <row r="7" spans="1:4" ht="27" thickTop="1" thickBot="1" x14ac:dyDescent="0.3">
      <c r="A7" s="320" t="s">
        <v>123</v>
      </c>
      <c r="B7" s="321"/>
      <c r="C7" s="189" t="s">
        <v>124</v>
      </c>
      <c r="D7" s="190" t="s">
        <v>125</v>
      </c>
    </row>
    <row r="8" spans="1:4" ht="20.100000000000001" customHeight="1" thickTop="1" x14ac:dyDescent="0.25">
      <c r="A8" s="191" t="s">
        <v>126</v>
      </c>
      <c r="B8" s="221" t="s">
        <v>183</v>
      </c>
      <c r="C8" s="192">
        <v>5222928</v>
      </c>
      <c r="D8" s="193">
        <f>SUM(D9:D12)</f>
        <v>4465298</v>
      </c>
    </row>
    <row r="9" spans="1:4" ht="20.100000000000001" customHeight="1" x14ac:dyDescent="0.25">
      <c r="A9" s="194" t="s">
        <v>127</v>
      </c>
      <c r="B9" s="195" t="s">
        <v>128</v>
      </c>
      <c r="C9" s="196">
        <v>0</v>
      </c>
      <c r="D9" s="197">
        <v>0</v>
      </c>
    </row>
    <row r="10" spans="1:4" ht="20.100000000000001" customHeight="1" x14ac:dyDescent="0.25">
      <c r="A10" s="194" t="s">
        <v>129</v>
      </c>
      <c r="B10" s="195" t="s">
        <v>130</v>
      </c>
      <c r="C10" s="198">
        <v>5222928</v>
      </c>
      <c r="D10" s="199">
        <v>4465298</v>
      </c>
    </row>
    <row r="11" spans="1:4" ht="20.100000000000001" customHeight="1" x14ac:dyDescent="0.25">
      <c r="A11" s="194" t="s">
        <v>131</v>
      </c>
      <c r="B11" s="195" t="s">
        <v>184</v>
      </c>
      <c r="C11" s="200">
        <v>0</v>
      </c>
      <c r="D11" s="201">
        <v>0</v>
      </c>
    </row>
    <row r="12" spans="1:4" ht="20.100000000000001" customHeight="1" x14ac:dyDescent="0.25">
      <c r="A12" s="194" t="s">
        <v>132</v>
      </c>
      <c r="B12" s="195" t="s">
        <v>185</v>
      </c>
      <c r="C12" s="200">
        <v>0</v>
      </c>
      <c r="D12" s="201">
        <v>0</v>
      </c>
    </row>
    <row r="13" spans="1:4" ht="20.100000000000001" customHeight="1" x14ac:dyDescent="0.25">
      <c r="A13" s="202" t="s">
        <v>133</v>
      </c>
      <c r="B13" s="222" t="s">
        <v>186</v>
      </c>
      <c r="C13" s="200">
        <v>0</v>
      </c>
      <c r="D13" s="201">
        <v>0</v>
      </c>
    </row>
    <row r="14" spans="1:4" ht="20.100000000000001" customHeight="1" x14ac:dyDescent="0.25">
      <c r="A14" s="194" t="s">
        <v>127</v>
      </c>
      <c r="B14" s="195" t="s">
        <v>134</v>
      </c>
      <c r="C14" s="200">
        <v>0</v>
      </c>
      <c r="D14" s="201">
        <v>0</v>
      </c>
    </row>
    <row r="15" spans="1:4" ht="20.100000000000001" customHeight="1" x14ac:dyDescent="0.25">
      <c r="A15" s="194" t="s">
        <v>129</v>
      </c>
      <c r="B15" s="195" t="s">
        <v>135</v>
      </c>
      <c r="C15" s="200">
        <v>0</v>
      </c>
      <c r="D15" s="201">
        <v>0</v>
      </c>
    </row>
    <row r="16" spans="1:4" ht="20.100000000000001" customHeight="1" x14ac:dyDescent="0.25">
      <c r="A16" s="194" t="s">
        <v>131</v>
      </c>
      <c r="B16" s="195" t="s">
        <v>135</v>
      </c>
      <c r="C16" s="200">
        <v>0</v>
      </c>
      <c r="D16" s="201">
        <v>0</v>
      </c>
    </row>
    <row r="17" spans="1:4" ht="20.100000000000001" customHeight="1" x14ac:dyDescent="0.25">
      <c r="A17" s="202" t="s">
        <v>139</v>
      </c>
      <c r="B17" s="222" t="s">
        <v>187</v>
      </c>
      <c r="C17" s="203">
        <v>39928794</v>
      </c>
      <c r="D17" s="204">
        <v>8863853</v>
      </c>
    </row>
    <row r="18" spans="1:4" ht="20.100000000000001" customHeight="1" x14ac:dyDescent="0.25">
      <c r="A18" s="202" t="s">
        <v>145</v>
      </c>
      <c r="B18" s="222" t="s">
        <v>188</v>
      </c>
      <c r="C18" s="205">
        <v>0</v>
      </c>
      <c r="D18" s="206">
        <v>0</v>
      </c>
    </row>
    <row r="19" spans="1:4" ht="20.100000000000001" customHeight="1" x14ac:dyDescent="0.25">
      <c r="A19" s="202" t="s">
        <v>146</v>
      </c>
      <c r="B19" s="222" t="s">
        <v>189</v>
      </c>
      <c r="C19" s="205">
        <v>0</v>
      </c>
      <c r="D19" s="206">
        <v>0</v>
      </c>
    </row>
    <row r="20" spans="1:4" ht="20.100000000000001" customHeight="1" thickBot="1" x14ac:dyDescent="0.3">
      <c r="A20" s="207" t="s">
        <v>190</v>
      </c>
      <c r="B20" s="223" t="s">
        <v>191</v>
      </c>
      <c r="C20" s="208">
        <v>0</v>
      </c>
      <c r="D20" s="209">
        <v>0</v>
      </c>
    </row>
    <row r="21" spans="1:4" ht="20.100000000000001" customHeight="1" thickTop="1" thickBot="1" x14ac:dyDescent="0.3">
      <c r="A21" s="219"/>
      <c r="B21" s="218" t="s">
        <v>137</v>
      </c>
      <c r="C21" s="210">
        <f>+C17+C8</f>
        <v>45151722</v>
      </c>
      <c r="D21" s="211">
        <f>+D17+D8</f>
        <v>13329151</v>
      </c>
    </row>
    <row r="22" spans="1:4" s="227" customFormat="1" ht="16.5" thickTop="1" thickBot="1" x14ac:dyDescent="0.3">
      <c r="A22" s="185"/>
      <c r="B22" s="185"/>
      <c r="C22" s="186"/>
      <c r="D22" s="186"/>
    </row>
    <row r="23" spans="1:4" ht="27" thickTop="1" thickBot="1" x14ac:dyDescent="0.3">
      <c r="A23" s="212"/>
      <c r="B23" s="220" t="s">
        <v>138</v>
      </c>
      <c r="C23" s="189" t="s">
        <v>124</v>
      </c>
      <c r="D23" s="190" t="s">
        <v>125</v>
      </c>
    </row>
    <row r="24" spans="1:4" ht="20.100000000000001" customHeight="1" thickTop="1" x14ac:dyDescent="0.25">
      <c r="A24" s="191" t="s">
        <v>192</v>
      </c>
      <c r="B24" s="221" t="s">
        <v>140</v>
      </c>
      <c r="C24" s="192">
        <f>SUM(C25:C30)</f>
        <v>1236322</v>
      </c>
      <c r="D24" s="193">
        <f>SUM(D25:D30)</f>
        <v>6495451</v>
      </c>
    </row>
    <row r="25" spans="1:4" ht="20.100000000000001" customHeight="1" x14ac:dyDescent="0.25">
      <c r="A25" s="194" t="s">
        <v>127</v>
      </c>
      <c r="B25" s="195" t="s">
        <v>193</v>
      </c>
      <c r="C25" s="198">
        <v>7332189</v>
      </c>
      <c r="D25" s="199">
        <v>7332189</v>
      </c>
    </row>
    <row r="26" spans="1:4" ht="20.100000000000001" customHeight="1" x14ac:dyDescent="0.25">
      <c r="A26" s="194" t="s">
        <v>129</v>
      </c>
      <c r="B26" s="195" t="s">
        <v>194</v>
      </c>
      <c r="C26" s="205">
        <v>0</v>
      </c>
      <c r="D26" s="206">
        <v>0</v>
      </c>
    </row>
    <row r="27" spans="1:4" ht="20.100000000000001" customHeight="1" x14ac:dyDescent="0.25">
      <c r="A27" s="194" t="s">
        <v>141</v>
      </c>
      <c r="B27" s="195" t="s">
        <v>195</v>
      </c>
      <c r="C27" s="198">
        <v>9651113</v>
      </c>
      <c r="D27" s="199">
        <v>9651113</v>
      </c>
    </row>
    <row r="28" spans="1:4" ht="20.100000000000001" customHeight="1" x14ac:dyDescent="0.25">
      <c r="A28" s="194" t="s">
        <v>143</v>
      </c>
      <c r="B28" s="195" t="s">
        <v>142</v>
      </c>
      <c r="C28" s="198">
        <v>-17049274</v>
      </c>
      <c r="D28" s="199">
        <v>-15746980</v>
      </c>
    </row>
    <row r="29" spans="1:4" ht="20.100000000000001" customHeight="1" x14ac:dyDescent="0.25">
      <c r="A29" s="194" t="s">
        <v>136</v>
      </c>
      <c r="B29" s="195" t="s">
        <v>196</v>
      </c>
      <c r="C29" s="205">
        <v>0</v>
      </c>
      <c r="D29" s="206">
        <v>0</v>
      </c>
    </row>
    <row r="30" spans="1:4" ht="20.100000000000001" customHeight="1" x14ac:dyDescent="0.25">
      <c r="A30" s="194" t="s">
        <v>197</v>
      </c>
      <c r="B30" s="195" t="s">
        <v>144</v>
      </c>
      <c r="C30" s="198">
        <v>1302294</v>
      </c>
      <c r="D30" s="199">
        <v>5259129</v>
      </c>
    </row>
    <row r="31" spans="1:4" ht="20.100000000000001" customHeight="1" x14ac:dyDescent="0.25">
      <c r="A31" s="202" t="s">
        <v>198</v>
      </c>
      <c r="B31" s="222" t="s">
        <v>147</v>
      </c>
      <c r="C31" s="203">
        <f>SUM(C32:C34)</f>
        <v>7151163</v>
      </c>
      <c r="D31" s="204">
        <f>SUM(D32:D34)</f>
        <v>6574117</v>
      </c>
    </row>
    <row r="32" spans="1:4" ht="20.100000000000001" customHeight="1" x14ac:dyDescent="0.25">
      <c r="A32" s="194" t="s">
        <v>127</v>
      </c>
      <c r="B32" s="214" t="s">
        <v>148</v>
      </c>
      <c r="C32" s="205">
        <v>0</v>
      </c>
      <c r="D32" s="206">
        <v>0</v>
      </c>
    </row>
    <row r="33" spans="1:4" ht="20.100000000000001" customHeight="1" x14ac:dyDescent="0.25">
      <c r="A33" s="194" t="s">
        <v>129</v>
      </c>
      <c r="B33" s="214" t="s">
        <v>149</v>
      </c>
      <c r="C33" s="198">
        <v>7145417</v>
      </c>
      <c r="D33" s="199">
        <v>6568371</v>
      </c>
    </row>
    <row r="34" spans="1:4" ht="20.100000000000001" customHeight="1" x14ac:dyDescent="0.25">
      <c r="A34" s="194" t="s">
        <v>141</v>
      </c>
      <c r="B34" s="195" t="s">
        <v>150</v>
      </c>
      <c r="C34" s="198">
        <v>5746</v>
      </c>
      <c r="D34" s="199">
        <v>5746</v>
      </c>
    </row>
    <row r="35" spans="1:4" ht="20.100000000000001" customHeight="1" x14ac:dyDescent="0.25">
      <c r="A35" s="202" t="s">
        <v>127</v>
      </c>
      <c r="B35" s="222" t="s">
        <v>199</v>
      </c>
      <c r="C35" s="205">
        <v>0</v>
      </c>
      <c r="D35" s="206">
        <v>0</v>
      </c>
    </row>
    <row r="36" spans="1:4" ht="20.100000000000001" customHeight="1" thickBot="1" x14ac:dyDescent="0.3">
      <c r="A36" s="207" t="s">
        <v>198</v>
      </c>
      <c r="B36" s="224" t="s">
        <v>151</v>
      </c>
      <c r="C36" s="215">
        <v>36764237</v>
      </c>
      <c r="D36" s="216">
        <v>259583</v>
      </c>
    </row>
    <row r="37" spans="1:4" ht="16.5" thickTop="1" thickBot="1" x14ac:dyDescent="0.3">
      <c r="A37" s="217"/>
      <c r="B37" s="218" t="s">
        <v>152</v>
      </c>
      <c r="C37" s="210">
        <f>C24+C31+C36</f>
        <v>45151722</v>
      </c>
      <c r="D37" s="211">
        <f>D24+D31+D36</f>
        <v>13329151</v>
      </c>
    </row>
    <row r="38" spans="1:4" ht="15.75" thickTop="1" x14ac:dyDescent="0.25"/>
  </sheetData>
  <mergeCells count="4">
    <mergeCell ref="A3:D3"/>
    <mergeCell ref="A4:D4"/>
    <mergeCell ref="A7:B7"/>
    <mergeCell ref="A5:D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J7" sqref="J7"/>
    </sheetView>
  </sheetViews>
  <sheetFormatPr defaultColWidth="9.85546875" defaultRowHeight="15" x14ac:dyDescent="0.25"/>
  <cols>
    <col min="1" max="1" width="7.140625" style="4" customWidth="1"/>
    <col min="2" max="2" width="36.28515625" style="4" bestFit="1" customWidth="1"/>
    <col min="3" max="3" width="17" style="4" customWidth="1"/>
    <col min="4" max="4" width="19.140625" style="4" customWidth="1"/>
    <col min="5" max="5" width="16.42578125" style="4" customWidth="1"/>
    <col min="6" max="16384" width="9.85546875" style="4"/>
  </cols>
  <sheetData>
    <row r="1" spans="1:5" x14ac:dyDescent="0.25">
      <c r="A1" s="262" t="s">
        <v>120</v>
      </c>
      <c r="B1" s="225"/>
      <c r="C1" s="184"/>
      <c r="D1" s="184"/>
      <c r="E1" s="226" t="s">
        <v>153</v>
      </c>
    </row>
    <row r="2" spans="1:5" x14ac:dyDescent="0.25">
      <c r="A2" s="225"/>
      <c r="B2" s="225"/>
      <c r="C2" s="184"/>
      <c r="D2" s="184"/>
    </row>
    <row r="3" spans="1:5" x14ac:dyDescent="0.25">
      <c r="A3" s="323" t="s">
        <v>154</v>
      </c>
      <c r="B3" s="324"/>
      <c r="C3" s="324"/>
      <c r="D3" s="324"/>
      <c r="E3" s="324"/>
    </row>
    <row r="4" spans="1:5" x14ac:dyDescent="0.25">
      <c r="A4" s="323" t="s">
        <v>200</v>
      </c>
      <c r="B4" s="324"/>
      <c r="C4" s="324"/>
      <c r="D4" s="324"/>
      <c r="E4" s="324"/>
    </row>
    <row r="5" spans="1:5" x14ac:dyDescent="0.25">
      <c r="A5" s="325" t="s">
        <v>87</v>
      </c>
      <c r="B5" s="325"/>
      <c r="C5" s="325"/>
      <c r="D5" s="325"/>
      <c r="E5" s="325"/>
    </row>
    <row r="6" spans="1:5" ht="15.75" thickBot="1" x14ac:dyDescent="0.3">
      <c r="A6" s="225"/>
      <c r="B6" s="225"/>
      <c r="C6" s="184"/>
      <c r="D6" s="184"/>
      <c r="E6" s="226"/>
    </row>
    <row r="7" spans="1:5" ht="44.25" thickTop="1" thickBot="1" x14ac:dyDescent="0.3">
      <c r="A7" s="228" t="s">
        <v>201</v>
      </c>
      <c r="B7" s="220" t="s">
        <v>202</v>
      </c>
      <c r="C7" s="229" t="s">
        <v>208</v>
      </c>
      <c r="D7" s="229" t="s">
        <v>155</v>
      </c>
      <c r="E7" s="230" t="s">
        <v>24</v>
      </c>
    </row>
    <row r="8" spans="1:5" ht="24.95" customHeight="1" thickTop="1" x14ac:dyDescent="0.25">
      <c r="A8" s="239">
        <v>1</v>
      </c>
      <c r="B8" s="235" t="s">
        <v>156</v>
      </c>
      <c r="C8" s="240">
        <v>0</v>
      </c>
      <c r="D8" s="231">
        <v>8671197</v>
      </c>
      <c r="E8" s="232">
        <f>SUM(C8:D8)</f>
        <v>8671197</v>
      </c>
    </row>
    <row r="9" spans="1:5" ht="24.95" customHeight="1" x14ac:dyDescent="0.25">
      <c r="A9" s="194">
        <v>2</v>
      </c>
      <c r="B9" s="236" t="s">
        <v>157</v>
      </c>
      <c r="C9" s="233">
        <v>171696</v>
      </c>
      <c r="D9" s="233">
        <v>460705</v>
      </c>
      <c r="E9" s="234">
        <f>SUM(C9:D9)</f>
        <v>632401</v>
      </c>
    </row>
    <row r="10" spans="1:5" ht="24.95" customHeight="1" thickBot="1" x14ac:dyDescent="0.3">
      <c r="A10" s="243">
        <v>3</v>
      </c>
      <c r="B10" s="244" t="s">
        <v>158</v>
      </c>
      <c r="C10" s="245">
        <v>0</v>
      </c>
      <c r="D10" s="245">
        <v>0</v>
      </c>
      <c r="E10" s="246">
        <f>SUM(C10:D10)</f>
        <v>0</v>
      </c>
    </row>
    <row r="11" spans="1:5" ht="24.95" customHeight="1" thickTop="1" thickBot="1" x14ac:dyDescent="0.3">
      <c r="A11" s="219">
        <v>4</v>
      </c>
      <c r="B11" s="252" t="s">
        <v>159</v>
      </c>
      <c r="C11" s="253">
        <f>SUM(C8+C9-C10)</f>
        <v>171696</v>
      </c>
      <c r="D11" s="253">
        <f>SUM(D8+D9-D10)</f>
        <v>9131902</v>
      </c>
      <c r="E11" s="254">
        <f>SUM(E8+E9-E10)</f>
        <v>9303598</v>
      </c>
    </row>
    <row r="12" spans="1:5" ht="36" customHeight="1" thickTop="1" x14ac:dyDescent="0.25">
      <c r="A12" s="247">
        <v>5</v>
      </c>
      <c r="B12" s="248" t="s">
        <v>160</v>
      </c>
      <c r="C12" s="249">
        <v>0</v>
      </c>
      <c r="D12" s="250">
        <v>3448269</v>
      </c>
      <c r="E12" s="251">
        <f>SUM(C12:D12)</f>
        <v>3448269</v>
      </c>
    </row>
    <row r="13" spans="1:5" ht="24.95" customHeight="1" x14ac:dyDescent="0.25">
      <c r="A13" s="194">
        <v>6</v>
      </c>
      <c r="B13" s="237" t="s">
        <v>161</v>
      </c>
      <c r="C13" s="233">
        <v>171696</v>
      </c>
      <c r="D13" s="233">
        <v>1218335</v>
      </c>
      <c r="E13" s="234">
        <f>SUM(C13:D13)</f>
        <v>1390031</v>
      </c>
    </row>
    <row r="14" spans="1:5" ht="24.95" customHeight="1" x14ac:dyDescent="0.25">
      <c r="A14" s="194">
        <v>7</v>
      </c>
      <c r="B14" s="237" t="s">
        <v>162</v>
      </c>
      <c r="C14" s="241">
        <v>0</v>
      </c>
      <c r="D14" s="241">
        <v>0</v>
      </c>
      <c r="E14" s="242">
        <v>0</v>
      </c>
    </row>
    <row r="15" spans="1:5" ht="35.25" customHeight="1" thickBot="1" x14ac:dyDescent="0.3">
      <c r="A15" s="243">
        <v>8</v>
      </c>
      <c r="B15" s="244" t="s">
        <v>163</v>
      </c>
      <c r="C15" s="255">
        <f>SUM(C12+C13-C14)</f>
        <v>171696</v>
      </c>
      <c r="D15" s="255">
        <f>SUM(D12+D13-D14)</f>
        <v>4666604</v>
      </c>
      <c r="E15" s="256">
        <f>SUM(E12+E13-E14)</f>
        <v>4838300</v>
      </c>
    </row>
    <row r="16" spans="1:5" ht="24.95" customHeight="1" thickTop="1" thickBot="1" x14ac:dyDescent="0.3">
      <c r="A16" s="219">
        <v>9</v>
      </c>
      <c r="B16" s="252" t="s">
        <v>164</v>
      </c>
      <c r="C16" s="253">
        <f>SUM(C12+C13-C14)</f>
        <v>171696</v>
      </c>
      <c r="D16" s="253">
        <f>SUM(D15)</f>
        <v>4666604</v>
      </c>
      <c r="E16" s="254">
        <f>SUM(E15)</f>
        <v>4838300</v>
      </c>
    </row>
    <row r="17" spans="1:5" ht="24.95" customHeight="1" thickTop="1" thickBot="1" x14ac:dyDescent="0.3">
      <c r="A17" s="257">
        <v>10</v>
      </c>
      <c r="B17" s="258" t="s">
        <v>165</v>
      </c>
      <c r="C17" s="259">
        <f>SUM(C11-C16)</f>
        <v>0</v>
      </c>
      <c r="D17" s="260">
        <f>SUM(D11-D16)</f>
        <v>4465298</v>
      </c>
      <c r="E17" s="261">
        <f>SUM(E11-E16)</f>
        <v>4465298</v>
      </c>
    </row>
    <row r="18" spans="1:5" ht="15.75" thickTop="1" x14ac:dyDescent="0.25"/>
  </sheetData>
  <mergeCells count="3">
    <mergeCell ref="A3:E3"/>
    <mergeCell ref="A4:E4"/>
    <mergeCell ref="A5:E5"/>
  </mergeCells>
  <pageMargins left="0.7" right="0.7" top="0.75" bottom="0.75" header="0.3" footer="0.3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>
      <selection activeCell="E12" sqref="E12"/>
    </sheetView>
  </sheetViews>
  <sheetFormatPr defaultRowHeight="12.75" x14ac:dyDescent="0.2"/>
  <cols>
    <col min="1" max="1" width="55.42578125" style="28" customWidth="1"/>
    <col min="2" max="2" width="26.140625" style="28" customWidth="1"/>
    <col min="3" max="3" width="15.28515625" style="28" bestFit="1" customWidth="1"/>
    <col min="4" max="4" width="11" style="28" bestFit="1" customWidth="1"/>
    <col min="5" max="5" width="12.5703125" style="28" bestFit="1" customWidth="1"/>
    <col min="6" max="6" width="10" style="28" bestFit="1" customWidth="1"/>
    <col min="7" max="16384" width="9.140625" style="28"/>
  </cols>
  <sheetData>
    <row r="1" spans="1:7" ht="14.25" x14ac:dyDescent="0.2">
      <c r="A1" s="93" t="s">
        <v>55</v>
      </c>
      <c r="B1" s="94" t="s">
        <v>181</v>
      </c>
    </row>
    <row r="4" spans="1:7" ht="21" customHeight="1" x14ac:dyDescent="0.25">
      <c r="A4" s="326" t="s">
        <v>82</v>
      </c>
      <c r="B4" s="326"/>
    </row>
    <row r="5" spans="1:7" ht="15.75" customHeight="1" x14ac:dyDescent="0.2">
      <c r="A5" s="327" t="s">
        <v>87</v>
      </c>
      <c r="B5" s="327"/>
    </row>
    <row r="8" spans="1:7" ht="16.5" thickBot="1" x14ac:dyDescent="0.3">
      <c r="A8" s="29"/>
    </row>
    <row r="9" spans="1:7" ht="33" thickTop="1" thickBot="1" x14ac:dyDescent="0.25">
      <c r="A9" s="98" t="s">
        <v>21</v>
      </c>
      <c r="B9" s="95" t="s">
        <v>97</v>
      </c>
    </row>
    <row r="10" spans="1:7" ht="16.5" thickTop="1" x14ac:dyDescent="0.2">
      <c r="A10" s="99"/>
      <c r="B10" s="100"/>
    </row>
    <row r="11" spans="1:7" s="30" customFormat="1" ht="15.75" x14ac:dyDescent="0.25">
      <c r="A11" s="101" t="s">
        <v>22</v>
      </c>
      <c r="B11" s="102"/>
    </row>
    <row r="12" spans="1:7" s="30" customFormat="1" ht="15.75" x14ac:dyDescent="0.25">
      <c r="A12" s="101"/>
      <c r="B12" s="102"/>
    </row>
    <row r="13" spans="1:7" s="30" customFormat="1" ht="15.75" x14ac:dyDescent="0.25">
      <c r="A13" s="103" t="s">
        <v>48</v>
      </c>
      <c r="B13" s="104">
        <v>1193077</v>
      </c>
    </row>
    <row r="14" spans="1:7" s="30" customFormat="1" ht="15.75" x14ac:dyDescent="0.25">
      <c r="A14" s="105" t="s">
        <v>49</v>
      </c>
      <c r="B14" s="104">
        <v>-34266</v>
      </c>
      <c r="C14" s="31"/>
    </row>
    <row r="15" spans="1:7" s="30" customFormat="1" ht="15.75" x14ac:dyDescent="0.25">
      <c r="A15" s="105" t="s">
        <v>50</v>
      </c>
      <c r="B15" s="102">
        <f>SUM(B13:B14)</f>
        <v>1158811</v>
      </c>
      <c r="C15" s="32"/>
      <c r="F15" s="5"/>
      <c r="G15" s="4"/>
    </row>
    <row r="16" spans="1:7" s="30" customFormat="1" ht="15.75" x14ac:dyDescent="0.25">
      <c r="A16" s="105"/>
      <c r="B16" s="102"/>
      <c r="C16" s="32"/>
      <c r="F16" s="5"/>
      <c r="G16" s="4"/>
    </row>
    <row r="17" spans="1:8" s="30" customFormat="1" ht="15.75" x14ac:dyDescent="0.25">
      <c r="A17" s="101" t="s">
        <v>51</v>
      </c>
      <c r="B17" s="102">
        <v>2414529</v>
      </c>
      <c r="C17" s="31"/>
      <c r="D17" s="33"/>
      <c r="F17" s="5"/>
      <c r="G17" s="5"/>
    </row>
    <row r="18" spans="1:8" s="30" customFormat="1" ht="15.75" x14ac:dyDescent="0.25">
      <c r="A18" s="103" t="s">
        <v>48</v>
      </c>
      <c r="B18" s="104">
        <v>777217</v>
      </c>
      <c r="C18" s="3"/>
      <c r="D18" s="33"/>
      <c r="F18" s="5"/>
      <c r="G18" s="5"/>
    </row>
    <row r="19" spans="1:8" s="30" customFormat="1" ht="15.75" x14ac:dyDescent="0.25">
      <c r="A19" s="106" t="s">
        <v>53</v>
      </c>
      <c r="B19" s="104">
        <v>-1200000</v>
      </c>
      <c r="C19" s="31"/>
      <c r="D19" s="33"/>
      <c r="F19" s="5"/>
    </row>
    <row r="20" spans="1:8" s="30" customFormat="1" ht="15.75" x14ac:dyDescent="0.25">
      <c r="A20" s="106"/>
      <c r="B20" s="102">
        <f>SUM(B17+B18+B19)</f>
        <v>1991746</v>
      </c>
      <c r="C20" s="31"/>
      <c r="D20" s="33"/>
      <c r="F20" s="5"/>
    </row>
    <row r="21" spans="1:8" s="30" customFormat="1" ht="15.75" x14ac:dyDescent="0.25">
      <c r="A21" s="106"/>
      <c r="B21" s="102"/>
      <c r="C21" s="31"/>
      <c r="D21" s="33"/>
      <c r="F21" s="5"/>
    </row>
    <row r="22" spans="1:8" s="30" customFormat="1" ht="15.75" x14ac:dyDescent="0.25">
      <c r="A22" s="101" t="s">
        <v>52</v>
      </c>
      <c r="B22" s="102">
        <v>1185471</v>
      </c>
      <c r="C22" s="31"/>
      <c r="D22" s="33"/>
      <c r="E22" s="34"/>
      <c r="H22" s="34"/>
    </row>
    <row r="23" spans="1:8" s="30" customFormat="1" ht="15.75" x14ac:dyDescent="0.25">
      <c r="A23" s="103" t="s">
        <v>48</v>
      </c>
      <c r="B23" s="104">
        <v>381594</v>
      </c>
      <c r="C23" s="3"/>
      <c r="D23" s="34"/>
      <c r="F23" s="34"/>
      <c r="H23" s="35"/>
    </row>
    <row r="24" spans="1:8" s="30" customFormat="1" ht="15.75" x14ac:dyDescent="0.25">
      <c r="A24" s="106" t="s">
        <v>53</v>
      </c>
      <c r="B24" s="104">
        <v>-500000</v>
      </c>
      <c r="C24" s="31"/>
      <c r="D24" s="33"/>
      <c r="F24" s="5"/>
    </row>
    <row r="25" spans="1:8" s="30" customFormat="1" ht="16.5" thickBot="1" x14ac:dyDescent="0.3">
      <c r="A25" s="106"/>
      <c r="B25" s="102">
        <f>SUM(B22+B23+B24)</f>
        <v>1067065</v>
      </c>
      <c r="D25" s="34"/>
      <c r="H25" s="34"/>
    </row>
    <row r="26" spans="1:8" ht="21.75" customHeight="1" thickTop="1" thickBot="1" x14ac:dyDescent="0.3">
      <c r="A26" s="97" t="s">
        <v>98</v>
      </c>
      <c r="B26" s="96">
        <f>SUM(B20+B25)</f>
        <v>3058811</v>
      </c>
    </row>
    <row r="27" spans="1:8" ht="13.5" thickTop="1" x14ac:dyDescent="0.2"/>
  </sheetData>
  <mergeCells count="2">
    <mergeCell ref="A4:B4"/>
    <mergeCell ref="A5:B5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>
    <oddHeader xml:space="preserve">&amp;C
&amp;"Arial,Normál"&amp;10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J16" sqref="J16"/>
    </sheetView>
  </sheetViews>
  <sheetFormatPr defaultRowHeight="15" x14ac:dyDescent="0.25"/>
  <cols>
    <col min="1" max="1" width="11" style="4" customWidth="1"/>
    <col min="2" max="2" width="63.7109375" style="4" customWidth="1"/>
    <col min="3" max="3" width="15" style="4" bestFit="1" customWidth="1"/>
    <col min="4" max="16384" width="9.140625" style="4"/>
  </cols>
  <sheetData>
    <row r="1" spans="1:3" ht="15.75" x14ac:dyDescent="0.25">
      <c r="A1" s="179" t="s">
        <v>55</v>
      </c>
      <c r="B1" s="179"/>
      <c r="C1" s="188" t="s">
        <v>166</v>
      </c>
    </row>
    <row r="2" spans="1:3" x14ac:dyDescent="0.25">
      <c r="A2" s="182"/>
      <c r="B2" s="182"/>
    </row>
    <row r="3" spans="1:3" ht="18.75" x14ac:dyDescent="0.3">
      <c r="A3" s="317" t="s">
        <v>167</v>
      </c>
      <c r="B3" s="318"/>
      <c r="C3" s="318"/>
    </row>
    <row r="4" spans="1:3" ht="18.75" x14ac:dyDescent="0.3">
      <c r="A4" s="317" t="s">
        <v>203</v>
      </c>
      <c r="B4" s="318"/>
      <c r="C4" s="318"/>
    </row>
    <row r="5" spans="1:3" x14ac:dyDescent="0.25">
      <c r="A5" s="325" t="s">
        <v>87</v>
      </c>
      <c r="B5" s="325"/>
      <c r="C5" s="325"/>
    </row>
    <row r="6" spans="1:3" ht="15.75" thickBot="1" x14ac:dyDescent="0.3">
      <c r="A6" s="182"/>
      <c r="B6" s="182"/>
      <c r="C6" s="188"/>
    </row>
    <row r="7" spans="1:3" ht="27" thickTop="1" thickBot="1" x14ac:dyDescent="0.3">
      <c r="A7" s="263" t="s">
        <v>201</v>
      </c>
      <c r="B7" s="213" t="s">
        <v>202</v>
      </c>
      <c r="C7" s="190" t="s">
        <v>125</v>
      </c>
    </row>
    <row r="8" spans="1:3" ht="24.95" customHeight="1" thickTop="1" x14ac:dyDescent="0.25">
      <c r="A8" s="264">
        <v>1</v>
      </c>
      <c r="B8" s="235" t="s">
        <v>168</v>
      </c>
      <c r="C8" s="265">
        <v>51114520</v>
      </c>
    </row>
    <row r="9" spans="1:3" ht="24.95" customHeight="1" x14ac:dyDescent="0.25">
      <c r="A9" s="266">
        <v>2</v>
      </c>
      <c r="B9" s="236" t="s">
        <v>169</v>
      </c>
      <c r="C9" s="267">
        <v>82179461</v>
      </c>
    </row>
    <row r="10" spans="1:3" ht="24.95" customHeight="1" x14ac:dyDescent="0.25">
      <c r="A10" s="268">
        <v>3</v>
      </c>
      <c r="B10" s="238" t="s">
        <v>170</v>
      </c>
      <c r="C10" s="269">
        <f>SUM(C8-C9)</f>
        <v>-31064941</v>
      </c>
    </row>
    <row r="11" spans="1:3" ht="24.95" customHeight="1" x14ac:dyDescent="0.25">
      <c r="A11" s="266">
        <v>4</v>
      </c>
      <c r="B11" s="237" t="s">
        <v>171</v>
      </c>
      <c r="C11" s="267">
        <v>39923048</v>
      </c>
    </row>
    <row r="12" spans="1:3" ht="24.95" customHeight="1" x14ac:dyDescent="0.25">
      <c r="A12" s="268">
        <v>5</v>
      </c>
      <c r="B12" s="238" t="s">
        <v>172</v>
      </c>
      <c r="C12" s="269">
        <f>SUM(C10:C11)</f>
        <v>8858107</v>
      </c>
    </row>
    <row r="13" spans="1:3" ht="24.95" customHeight="1" x14ac:dyDescent="0.25">
      <c r="A13" s="266">
        <v>6</v>
      </c>
      <c r="B13" s="237" t="s">
        <v>173</v>
      </c>
      <c r="C13" s="272">
        <v>0</v>
      </c>
    </row>
    <row r="14" spans="1:3" ht="24.95" customHeight="1" x14ac:dyDescent="0.25">
      <c r="A14" s="266">
        <v>7</v>
      </c>
      <c r="B14" s="237" t="s">
        <v>174</v>
      </c>
      <c r="C14" s="272">
        <v>0</v>
      </c>
    </row>
    <row r="15" spans="1:3" ht="24.95" customHeight="1" x14ac:dyDescent="0.25">
      <c r="A15" s="268">
        <v>8</v>
      </c>
      <c r="B15" s="237" t="s">
        <v>175</v>
      </c>
      <c r="C15" s="273">
        <v>0</v>
      </c>
    </row>
    <row r="16" spans="1:3" ht="24.95" customHeight="1" x14ac:dyDescent="0.25">
      <c r="A16" s="266">
        <v>9</v>
      </c>
      <c r="B16" s="238" t="s">
        <v>176</v>
      </c>
      <c r="C16" s="269">
        <f>SUM(C12+C15)</f>
        <v>8858107</v>
      </c>
    </row>
    <row r="17" spans="1:3" ht="24.95" customHeight="1" x14ac:dyDescent="0.25">
      <c r="A17" s="268">
        <v>10</v>
      </c>
      <c r="B17" s="237" t="s">
        <v>204</v>
      </c>
      <c r="C17" s="272">
        <v>0</v>
      </c>
    </row>
    <row r="18" spans="1:3" ht="24.95" customHeight="1" x14ac:dyDescent="0.25">
      <c r="A18" s="266">
        <v>11</v>
      </c>
      <c r="B18" s="238" t="s">
        <v>177</v>
      </c>
      <c r="C18" s="269">
        <f>SUM(C15:C17)</f>
        <v>8858107</v>
      </c>
    </row>
    <row r="19" spans="1:3" ht="24.95" customHeight="1" x14ac:dyDescent="0.25">
      <c r="A19" s="266">
        <v>12</v>
      </c>
      <c r="B19" s="237" t="s">
        <v>178</v>
      </c>
      <c r="C19" s="267">
        <v>6568371</v>
      </c>
    </row>
    <row r="20" spans="1:3" ht="24.95" customHeight="1" thickBot="1" x14ac:dyDescent="0.3">
      <c r="A20" s="274">
        <v>13</v>
      </c>
      <c r="B20" s="271" t="s">
        <v>179</v>
      </c>
      <c r="C20" s="270">
        <f>SUM(C18-C19)</f>
        <v>2289736</v>
      </c>
    </row>
    <row r="21" spans="1:3" ht="20.100000000000001" customHeight="1" thickTop="1" x14ac:dyDescent="0.25">
      <c r="A21" s="182"/>
      <c r="B21" s="182"/>
      <c r="C21" s="183"/>
    </row>
    <row r="22" spans="1:3" ht="20.100000000000001" customHeight="1" x14ac:dyDescent="0.25"/>
  </sheetData>
  <mergeCells count="3">
    <mergeCell ref="A3:C3"/>
    <mergeCell ref="A4:C4"/>
    <mergeCell ref="A5:C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zoomScale="75" zoomScaleNormal="75" workbookViewId="0">
      <selection activeCell="H34" sqref="H34"/>
    </sheetView>
  </sheetViews>
  <sheetFormatPr defaultRowHeight="15.75" x14ac:dyDescent="0.25"/>
  <cols>
    <col min="1" max="1" width="31.42578125" style="36" customWidth="1"/>
    <col min="2" max="25" width="12.140625" style="36" customWidth="1"/>
    <col min="26" max="27" width="12.140625" style="38" customWidth="1"/>
    <col min="28" max="29" width="11.28515625" style="36" bestFit="1" customWidth="1"/>
    <col min="30" max="30" width="10.140625" style="36" bestFit="1" customWidth="1"/>
    <col min="31" max="31" width="11.28515625" style="36" bestFit="1" customWidth="1"/>
    <col min="32" max="32" width="10.140625" style="36" bestFit="1" customWidth="1"/>
    <col min="33" max="16384" width="9.140625" style="36"/>
  </cols>
  <sheetData>
    <row r="1" spans="1:27" x14ac:dyDescent="0.25">
      <c r="A1" s="107" t="s">
        <v>55</v>
      </c>
      <c r="AA1" s="187" t="s">
        <v>182</v>
      </c>
    </row>
    <row r="2" spans="1:27" s="37" customFormat="1" x14ac:dyDescent="0.25">
      <c r="Z2" s="43"/>
      <c r="AA2" s="43"/>
    </row>
    <row r="3" spans="1:27" s="37" customFormat="1" x14ac:dyDescent="0.25">
      <c r="A3" s="328" t="s">
        <v>112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</row>
    <row r="4" spans="1:27" s="37" customFormat="1" x14ac:dyDescent="0.25">
      <c r="A4" s="329" t="s">
        <v>87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</row>
    <row r="5" spans="1:27" ht="16.5" thickBot="1" x14ac:dyDescent="0.3"/>
    <row r="6" spans="1:27" ht="20.100000000000001" customHeight="1" thickTop="1" x14ac:dyDescent="0.25">
      <c r="A6" s="330" t="s">
        <v>21</v>
      </c>
      <c r="B6" s="332" t="s">
        <v>99</v>
      </c>
      <c r="C6" s="332"/>
      <c r="D6" s="332" t="s">
        <v>100</v>
      </c>
      <c r="E6" s="332"/>
      <c r="F6" s="332" t="s">
        <v>101</v>
      </c>
      <c r="G6" s="332"/>
      <c r="H6" s="332" t="s">
        <v>102</v>
      </c>
      <c r="I6" s="332"/>
      <c r="J6" s="332" t="s">
        <v>103</v>
      </c>
      <c r="K6" s="332"/>
      <c r="L6" s="332" t="s">
        <v>104</v>
      </c>
      <c r="M6" s="332"/>
      <c r="N6" s="332" t="s">
        <v>105</v>
      </c>
      <c r="O6" s="332"/>
      <c r="P6" s="332" t="s">
        <v>106</v>
      </c>
      <c r="Q6" s="332"/>
      <c r="R6" s="332" t="s">
        <v>107</v>
      </c>
      <c r="S6" s="332"/>
      <c r="T6" s="332" t="s">
        <v>108</v>
      </c>
      <c r="U6" s="332"/>
      <c r="V6" s="332" t="s">
        <v>109</v>
      </c>
      <c r="W6" s="332"/>
      <c r="X6" s="332" t="s">
        <v>110</v>
      </c>
      <c r="Y6" s="332"/>
      <c r="Z6" s="332" t="s">
        <v>24</v>
      </c>
      <c r="AA6" s="333"/>
    </row>
    <row r="7" spans="1:27" ht="20.100000000000001" customHeight="1" thickBot="1" x14ac:dyDescent="0.3">
      <c r="A7" s="331"/>
      <c r="B7" s="173" t="s">
        <v>111</v>
      </c>
      <c r="C7" s="173" t="s">
        <v>86</v>
      </c>
      <c r="D7" s="173" t="s">
        <v>111</v>
      </c>
      <c r="E7" s="173" t="s">
        <v>86</v>
      </c>
      <c r="F7" s="173" t="s">
        <v>111</v>
      </c>
      <c r="G7" s="173" t="s">
        <v>86</v>
      </c>
      <c r="H7" s="173" t="s">
        <v>111</v>
      </c>
      <c r="I7" s="173" t="s">
        <v>86</v>
      </c>
      <c r="J7" s="173" t="s">
        <v>111</v>
      </c>
      <c r="K7" s="173" t="s">
        <v>86</v>
      </c>
      <c r="L7" s="173" t="s">
        <v>111</v>
      </c>
      <c r="M7" s="173" t="s">
        <v>86</v>
      </c>
      <c r="N7" s="173" t="s">
        <v>111</v>
      </c>
      <c r="O7" s="173" t="s">
        <v>86</v>
      </c>
      <c r="P7" s="173" t="s">
        <v>111</v>
      </c>
      <c r="Q7" s="173" t="s">
        <v>86</v>
      </c>
      <c r="R7" s="173" t="s">
        <v>111</v>
      </c>
      <c r="S7" s="173" t="s">
        <v>86</v>
      </c>
      <c r="T7" s="173" t="s">
        <v>111</v>
      </c>
      <c r="U7" s="173" t="s">
        <v>86</v>
      </c>
      <c r="V7" s="173" t="s">
        <v>111</v>
      </c>
      <c r="W7" s="173" t="s">
        <v>86</v>
      </c>
      <c r="X7" s="173" t="s">
        <v>111</v>
      </c>
      <c r="Y7" s="173" t="s">
        <v>86</v>
      </c>
      <c r="Z7" s="173" t="s">
        <v>111</v>
      </c>
      <c r="AA7" s="174" t="s">
        <v>86</v>
      </c>
    </row>
    <row r="8" spans="1:27" ht="20.100000000000001" customHeight="1" thickTop="1" thickBot="1" x14ac:dyDescent="0.3">
      <c r="A8" s="177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5"/>
      <c r="AA8" s="116"/>
    </row>
    <row r="9" spans="1:27" ht="20.100000000000001" customHeight="1" thickTop="1" x14ac:dyDescent="0.25">
      <c r="A9" s="113" t="s">
        <v>28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>
        <v>185</v>
      </c>
      <c r="U9" s="39"/>
      <c r="V9" s="39"/>
      <c r="W9" s="39"/>
      <c r="X9" s="39"/>
      <c r="Y9" s="39"/>
      <c r="Z9" s="117">
        <f>+X9+V9+T9+R9+P9+N9+L9+J9+H9+F9+D9+B9</f>
        <v>185</v>
      </c>
      <c r="AA9" s="118">
        <v>2697</v>
      </c>
    </row>
    <row r="10" spans="1:27" ht="20.100000000000001" customHeight="1" x14ac:dyDescent="0.25">
      <c r="A10" s="119" t="s">
        <v>116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1"/>
      <c r="AA10" s="120"/>
    </row>
    <row r="11" spans="1:27" ht="20.100000000000001" customHeight="1" x14ac:dyDescent="0.25">
      <c r="A11" s="119" t="s">
        <v>117</v>
      </c>
      <c r="B11" s="40">
        <v>1612675</v>
      </c>
      <c r="C11" s="40"/>
      <c r="D11" s="40">
        <v>1612675</v>
      </c>
      <c r="E11" s="40"/>
      <c r="F11" s="40">
        <v>1612675</v>
      </c>
      <c r="G11" s="40">
        <v>3244875</v>
      </c>
      <c r="H11" s="40">
        <v>1612675</v>
      </c>
      <c r="I11" s="40">
        <v>2124200</v>
      </c>
      <c r="J11" s="40">
        <v>1612675</v>
      </c>
      <c r="K11" s="40">
        <v>3775925</v>
      </c>
      <c r="L11" s="40">
        <v>1612675</v>
      </c>
      <c r="M11" s="40">
        <v>531050</v>
      </c>
      <c r="N11" s="40">
        <v>1612675</v>
      </c>
      <c r="O11" s="40">
        <v>531050</v>
      </c>
      <c r="P11" s="40">
        <v>1612675</v>
      </c>
      <c r="Q11" s="40">
        <v>531050</v>
      </c>
      <c r="R11" s="40">
        <v>1612675</v>
      </c>
      <c r="S11" s="40">
        <v>3775925</v>
      </c>
      <c r="T11" s="40">
        <v>1612675</v>
      </c>
      <c r="U11" s="40">
        <v>531050</v>
      </c>
      <c r="V11" s="40">
        <v>1612675</v>
      </c>
      <c r="W11" s="40">
        <v>3775925</v>
      </c>
      <c r="X11" s="40">
        <v>1612675</v>
      </c>
      <c r="Y11" s="40">
        <v>531050</v>
      </c>
      <c r="Z11" s="117">
        <f t="shared" ref="Z11:Z14" si="0">+X11+V11+T11+R11+P11+N11+L11+J11+H11+F11+D11+B11</f>
        <v>19352100</v>
      </c>
      <c r="AA11" s="118">
        <f t="shared" ref="AA11:AA14" si="1">+Y11+W11+U11+S11+Q11+O11+M11+K11+I11+G11+E11+C11</f>
        <v>19352100</v>
      </c>
    </row>
    <row r="12" spans="1:27" ht="20.100000000000001" customHeight="1" x14ac:dyDescent="0.25">
      <c r="A12" s="119" t="s">
        <v>118</v>
      </c>
      <c r="B12" s="40">
        <v>628943</v>
      </c>
      <c r="C12" s="40"/>
      <c r="D12" s="40">
        <v>628943</v>
      </c>
      <c r="E12" s="40"/>
      <c r="F12" s="40">
        <v>628943</v>
      </c>
      <c r="G12" s="40">
        <v>1265501</v>
      </c>
      <c r="H12" s="40">
        <v>628943</v>
      </c>
      <c r="I12" s="40">
        <v>828436</v>
      </c>
      <c r="J12" s="40">
        <v>628943</v>
      </c>
      <c r="K12" s="40">
        <v>1472610</v>
      </c>
      <c r="L12" s="40">
        <v>628943</v>
      </c>
      <c r="M12" s="40">
        <v>207109</v>
      </c>
      <c r="N12" s="40">
        <v>628943</v>
      </c>
      <c r="O12" s="40">
        <v>207110</v>
      </c>
      <c r="P12" s="40">
        <v>628943</v>
      </c>
      <c r="Q12" s="40">
        <v>207110</v>
      </c>
      <c r="R12" s="40">
        <v>628943</v>
      </c>
      <c r="S12" s="40">
        <v>1472611</v>
      </c>
      <c r="T12" s="40">
        <v>628943</v>
      </c>
      <c r="U12" s="40">
        <v>207110</v>
      </c>
      <c r="V12" s="40">
        <v>628943</v>
      </c>
      <c r="W12" s="40">
        <v>1472612</v>
      </c>
      <c r="X12" s="40">
        <v>628946</v>
      </c>
      <c r="Y12" s="40">
        <v>207110</v>
      </c>
      <c r="Z12" s="117">
        <f t="shared" si="0"/>
        <v>7547319</v>
      </c>
      <c r="AA12" s="118">
        <f t="shared" si="1"/>
        <v>7547319</v>
      </c>
    </row>
    <row r="13" spans="1:27" ht="20.100000000000001" customHeight="1" x14ac:dyDescent="0.25">
      <c r="A13" s="119" t="s">
        <v>119</v>
      </c>
      <c r="B13" s="40">
        <v>2017700</v>
      </c>
      <c r="C13" s="40"/>
      <c r="D13" s="40">
        <v>2017700</v>
      </c>
      <c r="E13" s="40"/>
      <c r="F13" s="40">
        <v>2017700</v>
      </c>
      <c r="G13" s="40">
        <v>4059830</v>
      </c>
      <c r="H13" s="40">
        <v>2017700</v>
      </c>
      <c r="I13" s="40">
        <v>2657696</v>
      </c>
      <c r="J13" s="40">
        <v>2017700</v>
      </c>
      <c r="K13" s="40">
        <v>4724254</v>
      </c>
      <c r="L13" s="40">
        <v>2017700</v>
      </c>
      <c r="M13" s="40">
        <v>664424</v>
      </c>
      <c r="N13" s="40">
        <v>2017700</v>
      </c>
      <c r="O13" s="40">
        <v>664424</v>
      </c>
      <c r="P13" s="40">
        <v>2017700</v>
      </c>
      <c r="Q13" s="40">
        <v>664424</v>
      </c>
      <c r="R13" s="40">
        <v>2017700</v>
      </c>
      <c r="S13" s="40">
        <v>4724254</v>
      </c>
      <c r="T13" s="40">
        <v>2017700</v>
      </c>
      <c r="U13" s="40">
        <v>664424</v>
      </c>
      <c r="V13" s="40">
        <v>2017700</v>
      </c>
      <c r="W13" s="40">
        <v>4724251</v>
      </c>
      <c r="X13" s="40">
        <v>2017704</v>
      </c>
      <c r="Y13" s="40">
        <v>664423</v>
      </c>
      <c r="Z13" s="117">
        <f t="shared" si="0"/>
        <v>24212404</v>
      </c>
      <c r="AA13" s="118">
        <f t="shared" si="1"/>
        <v>24212404</v>
      </c>
    </row>
    <row r="14" spans="1:27" ht="20.100000000000001" customHeight="1" thickBot="1" x14ac:dyDescent="0.3">
      <c r="A14" s="119" t="s">
        <v>23</v>
      </c>
      <c r="B14" s="40">
        <v>36729971</v>
      </c>
      <c r="C14" s="40">
        <v>39923048</v>
      </c>
      <c r="D14" s="40"/>
      <c r="E14" s="40"/>
      <c r="F14" s="40">
        <v>2000000</v>
      </c>
      <c r="G14" s="40"/>
      <c r="H14" s="40"/>
      <c r="I14" s="40"/>
      <c r="J14" s="40"/>
      <c r="K14" s="40"/>
      <c r="L14" s="40">
        <v>1193077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123">
        <f t="shared" si="0"/>
        <v>39923048</v>
      </c>
      <c r="AA14" s="124">
        <f t="shared" si="1"/>
        <v>39923048</v>
      </c>
    </row>
    <row r="15" spans="1:27" ht="20.100000000000001" customHeight="1" thickTop="1" thickBot="1" x14ac:dyDescent="0.3">
      <c r="A15" s="110" t="s">
        <v>24</v>
      </c>
      <c r="B15" s="111">
        <f t="shared" ref="B15:W15" si="2">SUM(B8:B14)</f>
        <v>40989289</v>
      </c>
      <c r="C15" s="111">
        <f t="shared" si="2"/>
        <v>39923048</v>
      </c>
      <c r="D15" s="111">
        <f t="shared" si="2"/>
        <v>4259318</v>
      </c>
      <c r="E15" s="111">
        <f t="shared" si="2"/>
        <v>0</v>
      </c>
      <c r="F15" s="111">
        <f t="shared" si="2"/>
        <v>6259318</v>
      </c>
      <c r="G15" s="111">
        <f t="shared" si="2"/>
        <v>8570206</v>
      </c>
      <c r="H15" s="111">
        <f t="shared" si="2"/>
        <v>4259318</v>
      </c>
      <c r="I15" s="111">
        <f t="shared" si="2"/>
        <v>5610332</v>
      </c>
      <c r="J15" s="111">
        <f t="shared" si="2"/>
        <v>4259318</v>
      </c>
      <c r="K15" s="111">
        <f t="shared" si="2"/>
        <v>9972789</v>
      </c>
      <c r="L15" s="111">
        <f t="shared" si="2"/>
        <v>5452395</v>
      </c>
      <c r="M15" s="111">
        <f t="shared" si="2"/>
        <v>1402583</v>
      </c>
      <c r="N15" s="111">
        <f t="shared" si="2"/>
        <v>4259318</v>
      </c>
      <c r="O15" s="111">
        <f t="shared" si="2"/>
        <v>1402584</v>
      </c>
      <c r="P15" s="111">
        <f t="shared" si="2"/>
        <v>4259318</v>
      </c>
      <c r="Q15" s="111">
        <f t="shared" si="2"/>
        <v>1402584</v>
      </c>
      <c r="R15" s="111">
        <f t="shared" si="2"/>
        <v>4259318</v>
      </c>
      <c r="S15" s="111">
        <f t="shared" si="2"/>
        <v>9972790</v>
      </c>
      <c r="T15" s="111">
        <f t="shared" si="2"/>
        <v>4259503</v>
      </c>
      <c r="U15" s="111">
        <f t="shared" si="2"/>
        <v>1402584</v>
      </c>
      <c r="V15" s="111">
        <f t="shared" si="2"/>
        <v>4259318</v>
      </c>
      <c r="W15" s="111">
        <f t="shared" si="2"/>
        <v>9972788</v>
      </c>
      <c r="X15" s="111">
        <f>SUM(X8:X14)</f>
        <v>4259325</v>
      </c>
      <c r="Y15" s="111">
        <f t="shared" ref="Y15:AA15" si="3">SUM(Y8:Y14)</f>
        <v>1402583</v>
      </c>
      <c r="Z15" s="111">
        <f t="shared" si="3"/>
        <v>91035056</v>
      </c>
      <c r="AA15" s="112">
        <f t="shared" si="3"/>
        <v>91037568</v>
      </c>
    </row>
    <row r="16" spans="1:27" ht="20.100000000000001" customHeight="1" thickTop="1" thickBot="1" x14ac:dyDescent="0.3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9"/>
      <c r="AA16" s="109"/>
    </row>
    <row r="17" spans="1:27" ht="20.100000000000001" customHeight="1" thickTop="1" x14ac:dyDescent="0.25">
      <c r="A17" s="330" t="s">
        <v>21</v>
      </c>
      <c r="B17" s="332" t="s">
        <v>99</v>
      </c>
      <c r="C17" s="332"/>
      <c r="D17" s="332" t="s">
        <v>100</v>
      </c>
      <c r="E17" s="332"/>
      <c r="F17" s="332" t="s">
        <v>101</v>
      </c>
      <c r="G17" s="332"/>
      <c r="H17" s="332" t="s">
        <v>102</v>
      </c>
      <c r="I17" s="332"/>
      <c r="J17" s="332" t="s">
        <v>103</v>
      </c>
      <c r="K17" s="332"/>
      <c r="L17" s="332" t="s">
        <v>104</v>
      </c>
      <c r="M17" s="332"/>
      <c r="N17" s="332" t="s">
        <v>105</v>
      </c>
      <c r="O17" s="332"/>
      <c r="P17" s="332" t="s">
        <v>106</v>
      </c>
      <c r="Q17" s="332"/>
      <c r="R17" s="332" t="s">
        <v>107</v>
      </c>
      <c r="S17" s="332"/>
      <c r="T17" s="332" t="s">
        <v>108</v>
      </c>
      <c r="U17" s="332"/>
      <c r="V17" s="332" t="s">
        <v>109</v>
      </c>
      <c r="W17" s="332"/>
      <c r="X17" s="332" t="s">
        <v>110</v>
      </c>
      <c r="Y17" s="332"/>
      <c r="Z17" s="332" t="s">
        <v>24</v>
      </c>
      <c r="AA17" s="333"/>
    </row>
    <row r="18" spans="1:27" ht="20.100000000000001" customHeight="1" thickBot="1" x14ac:dyDescent="0.3">
      <c r="A18" s="331"/>
      <c r="B18" s="173" t="s">
        <v>111</v>
      </c>
      <c r="C18" s="173" t="s">
        <v>86</v>
      </c>
      <c r="D18" s="173" t="s">
        <v>111</v>
      </c>
      <c r="E18" s="173" t="s">
        <v>86</v>
      </c>
      <c r="F18" s="173" t="s">
        <v>111</v>
      </c>
      <c r="G18" s="173" t="s">
        <v>86</v>
      </c>
      <c r="H18" s="173" t="s">
        <v>111</v>
      </c>
      <c r="I18" s="173" t="s">
        <v>86</v>
      </c>
      <c r="J18" s="173" t="s">
        <v>111</v>
      </c>
      <c r="K18" s="173" t="s">
        <v>86</v>
      </c>
      <c r="L18" s="173" t="s">
        <v>111</v>
      </c>
      <c r="M18" s="173" t="s">
        <v>86</v>
      </c>
      <c r="N18" s="173" t="s">
        <v>111</v>
      </c>
      <c r="O18" s="173" t="s">
        <v>86</v>
      </c>
      <c r="P18" s="173" t="s">
        <v>111</v>
      </c>
      <c r="Q18" s="173" t="s">
        <v>86</v>
      </c>
      <c r="R18" s="173" t="s">
        <v>111</v>
      </c>
      <c r="S18" s="173" t="s">
        <v>86</v>
      </c>
      <c r="T18" s="173" t="s">
        <v>111</v>
      </c>
      <c r="U18" s="173" t="s">
        <v>86</v>
      </c>
      <c r="V18" s="173" t="s">
        <v>111</v>
      </c>
      <c r="W18" s="173" t="s">
        <v>86</v>
      </c>
      <c r="X18" s="173" t="s">
        <v>111</v>
      </c>
      <c r="Y18" s="173" t="s">
        <v>86</v>
      </c>
      <c r="Z18" s="173" t="s">
        <v>111</v>
      </c>
      <c r="AA18" s="174" t="s">
        <v>86</v>
      </c>
    </row>
    <row r="19" spans="1:27" ht="20.100000000000001" customHeight="1" thickTop="1" x14ac:dyDescent="0.25">
      <c r="A19" s="175" t="s">
        <v>1</v>
      </c>
      <c r="B19" s="125"/>
      <c r="C19" s="125"/>
      <c r="D19" s="126">
        <v>10000</v>
      </c>
      <c r="E19" s="126"/>
      <c r="F19" s="126"/>
      <c r="G19" s="126"/>
      <c r="H19" s="126">
        <v>5000</v>
      </c>
      <c r="I19" s="126"/>
      <c r="J19" s="126"/>
      <c r="K19" s="126"/>
      <c r="L19" s="126">
        <v>9000</v>
      </c>
      <c r="M19" s="126"/>
      <c r="N19" s="126"/>
      <c r="O19" s="126"/>
      <c r="P19" s="126"/>
      <c r="Q19" s="126"/>
      <c r="R19" s="126">
        <v>10000</v>
      </c>
      <c r="S19" s="126"/>
      <c r="T19" s="126"/>
      <c r="U19" s="126"/>
      <c r="V19" s="126">
        <v>10000</v>
      </c>
      <c r="W19" s="126"/>
      <c r="X19" s="126">
        <f>20000+3134</f>
        <v>23134</v>
      </c>
      <c r="Y19" s="126">
        <v>59830</v>
      </c>
      <c r="Z19" s="127">
        <f t="shared" ref="Z19:Z24" si="4">+X19+V19+T19+R19+P19+N19+L19+J19+H19+F19+D19+B19</f>
        <v>67134</v>
      </c>
      <c r="AA19" s="128">
        <f t="shared" ref="AA19:AA22" si="5">+Y19+W19+U19+S19+Q19+O19+M19+K19+I19+G19+E19+C19</f>
        <v>59830</v>
      </c>
    </row>
    <row r="20" spans="1:27" ht="20.100000000000001" customHeight="1" x14ac:dyDescent="0.25">
      <c r="A20" s="176" t="s">
        <v>30</v>
      </c>
      <c r="B20" s="42"/>
      <c r="C20" s="42"/>
      <c r="D20" s="40"/>
      <c r="E20" s="40"/>
      <c r="F20" s="40">
        <v>5000</v>
      </c>
      <c r="G20" s="40"/>
      <c r="H20" s="40">
        <v>34266</v>
      </c>
      <c r="I20" s="40"/>
      <c r="J20" s="40"/>
      <c r="K20" s="40"/>
      <c r="L20" s="40">
        <v>5000</v>
      </c>
      <c r="M20" s="40"/>
      <c r="N20" s="40"/>
      <c r="O20" s="40">
        <v>34266</v>
      </c>
      <c r="P20" s="40"/>
      <c r="Q20" s="40"/>
      <c r="R20" s="40">
        <v>5000</v>
      </c>
      <c r="S20" s="40"/>
      <c r="T20" s="40">
        <v>10000</v>
      </c>
      <c r="U20" s="40"/>
      <c r="V20" s="40"/>
      <c r="W20" s="40"/>
      <c r="X20" s="40">
        <v>8809</v>
      </c>
      <c r="Y20" s="40"/>
      <c r="Z20" s="41">
        <f t="shared" si="4"/>
        <v>68075</v>
      </c>
      <c r="AA20" s="120">
        <f t="shared" si="5"/>
        <v>34266</v>
      </c>
    </row>
    <row r="21" spans="1:27" ht="20.100000000000001" customHeight="1" x14ac:dyDescent="0.25">
      <c r="A21" s="119" t="s">
        <v>25</v>
      </c>
      <c r="B21" s="40">
        <v>6668425</v>
      </c>
      <c r="C21" s="40">
        <v>1964101</v>
      </c>
      <c r="D21" s="40">
        <v>6668425</v>
      </c>
      <c r="E21" s="40">
        <v>12653691</v>
      </c>
      <c r="F21" s="40">
        <v>6668425</v>
      </c>
      <c r="G21" s="40">
        <v>7436308</v>
      </c>
      <c r="H21" s="40">
        <v>6668425</v>
      </c>
      <c r="I21" s="40">
        <v>11827237</v>
      </c>
      <c r="J21" s="40">
        <v>6668425</v>
      </c>
      <c r="K21" s="40">
        <v>2231480</v>
      </c>
      <c r="L21" s="40">
        <v>6668425</v>
      </c>
      <c r="M21" s="40">
        <v>3338385</v>
      </c>
      <c r="N21" s="40">
        <v>6668425</v>
      </c>
      <c r="O21" s="40">
        <v>3320753</v>
      </c>
      <c r="P21" s="40">
        <v>6668425</v>
      </c>
      <c r="Q21" s="40">
        <v>3965814</v>
      </c>
      <c r="R21" s="40">
        <v>6668425</v>
      </c>
      <c r="S21" s="40">
        <v>2222656</v>
      </c>
      <c r="T21" s="40">
        <v>6668594</v>
      </c>
      <c r="U21" s="40">
        <v>8351735</v>
      </c>
      <c r="V21" s="40">
        <v>6668425</v>
      </c>
      <c r="W21" s="40">
        <v>9629984</v>
      </c>
      <c r="X21" s="40">
        <f>6668425+17693</f>
        <v>6686118</v>
      </c>
      <c r="Y21" s="40">
        <v>7459662</v>
      </c>
      <c r="Z21" s="41">
        <f t="shared" si="4"/>
        <v>80038962</v>
      </c>
      <c r="AA21" s="120">
        <f t="shared" si="5"/>
        <v>74401806</v>
      </c>
    </row>
    <row r="22" spans="1:27" ht="20.100000000000001" customHeight="1" x14ac:dyDescent="0.25">
      <c r="A22" s="119" t="s">
        <v>26</v>
      </c>
      <c r="B22" s="40"/>
      <c r="C22" s="40"/>
      <c r="D22" s="40"/>
      <c r="E22" s="40"/>
      <c r="F22" s="40">
        <v>1525519</v>
      </c>
      <c r="G22" s="40"/>
      <c r="H22" s="40">
        <v>508507</v>
      </c>
      <c r="I22" s="40"/>
      <c r="J22" s="40">
        <f>508506+1700000</f>
        <v>2208506</v>
      </c>
      <c r="K22" s="40">
        <v>1921048</v>
      </c>
      <c r="L22" s="40">
        <v>508506</v>
      </c>
      <c r="M22" s="40">
        <v>2872274</v>
      </c>
      <c r="N22" s="40">
        <v>508506</v>
      </c>
      <c r="O22" s="40"/>
      <c r="P22" s="40">
        <v>508506</v>
      </c>
      <c r="Q22" s="40"/>
      <c r="R22" s="40">
        <v>508506</v>
      </c>
      <c r="S22" s="40"/>
      <c r="T22" s="40">
        <v>508506</v>
      </c>
      <c r="U22" s="40">
        <v>1927259</v>
      </c>
      <c r="V22" s="40">
        <v>508506</v>
      </c>
      <c r="W22" s="40"/>
      <c r="X22" s="40">
        <v>508506</v>
      </c>
      <c r="Y22" s="40">
        <v>962978</v>
      </c>
      <c r="Z22" s="41">
        <f t="shared" si="4"/>
        <v>7802074</v>
      </c>
      <c r="AA22" s="120">
        <f t="shared" si="5"/>
        <v>7683559</v>
      </c>
    </row>
    <row r="23" spans="1:27" ht="20.100000000000001" customHeight="1" x14ac:dyDescent="0.25">
      <c r="A23" s="119" t="s">
        <v>29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1"/>
      <c r="AA23" s="120"/>
    </row>
    <row r="24" spans="1:27" ht="20.100000000000001" customHeight="1" x14ac:dyDescent="0.25">
      <c r="A24" s="119" t="s">
        <v>27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>
        <v>700000</v>
      </c>
      <c r="S24" s="40"/>
      <c r="T24" s="40">
        <v>700000</v>
      </c>
      <c r="U24" s="40"/>
      <c r="V24" s="40">
        <v>700000</v>
      </c>
      <c r="W24" s="40"/>
      <c r="X24" s="40">
        <v>958811</v>
      </c>
      <c r="Y24" s="40"/>
      <c r="Z24" s="41">
        <f t="shared" si="4"/>
        <v>3058811</v>
      </c>
      <c r="AA24" s="120"/>
    </row>
    <row r="25" spans="1:27" ht="20.100000000000001" customHeight="1" thickBot="1" x14ac:dyDescent="0.3">
      <c r="A25" s="121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9"/>
      <c r="AA25" s="130"/>
    </row>
    <row r="26" spans="1:27" ht="20.100000000000001" customHeight="1" thickTop="1" thickBot="1" x14ac:dyDescent="0.3">
      <c r="A26" s="110" t="s">
        <v>24</v>
      </c>
      <c r="B26" s="111">
        <f>SUM(B19:B25)</f>
        <v>6668425</v>
      </c>
      <c r="C26" s="111">
        <f t="shared" ref="C26:AA26" si="6">SUM(C19:C25)</f>
        <v>1964101</v>
      </c>
      <c r="D26" s="111">
        <f t="shared" si="6"/>
        <v>6678425</v>
      </c>
      <c r="E26" s="111">
        <f t="shared" si="6"/>
        <v>12653691</v>
      </c>
      <c r="F26" s="111">
        <f t="shared" si="6"/>
        <v>8198944</v>
      </c>
      <c r="G26" s="111">
        <f t="shared" si="6"/>
        <v>7436308</v>
      </c>
      <c r="H26" s="111">
        <f t="shared" si="6"/>
        <v>7216198</v>
      </c>
      <c r="I26" s="111">
        <f t="shared" si="6"/>
        <v>11827237</v>
      </c>
      <c r="J26" s="111">
        <f t="shared" si="6"/>
        <v>8876931</v>
      </c>
      <c r="K26" s="111">
        <f t="shared" si="6"/>
        <v>4152528</v>
      </c>
      <c r="L26" s="111">
        <f t="shared" si="6"/>
        <v>7190931</v>
      </c>
      <c r="M26" s="111">
        <f t="shared" si="6"/>
        <v>6210659</v>
      </c>
      <c r="N26" s="111">
        <f t="shared" si="6"/>
        <v>7176931</v>
      </c>
      <c r="O26" s="111">
        <f t="shared" si="6"/>
        <v>3355019</v>
      </c>
      <c r="P26" s="111">
        <f t="shared" si="6"/>
        <v>7176931</v>
      </c>
      <c r="Q26" s="111">
        <f t="shared" si="6"/>
        <v>3965814</v>
      </c>
      <c r="R26" s="111">
        <f t="shared" si="6"/>
        <v>7891931</v>
      </c>
      <c r="S26" s="111">
        <f t="shared" si="6"/>
        <v>2222656</v>
      </c>
      <c r="T26" s="111">
        <f t="shared" si="6"/>
        <v>7887100</v>
      </c>
      <c r="U26" s="111">
        <f t="shared" si="6"/>
        <v>10278994</v>
      </c>
      <c r="V26" s="111">
        <f t="shared" si="6"/>
        <v>7886931</v>
      </c>
      <c r="W26" s="111">
        <f t="shared" si="6"/>
        <v>9629984</v>
      </c>
      <c r="X26" s="111">
        <f t="shared" si="6"/>
        <v>8185378</v>
      </c>
      <c r="Y26" s="111">
        <f t="shared" si="6"/>
        <v>8482470</v>
      </c>
      <c r="Z26" s="111">
        <f t="shared" si="6"/>
        <v>91035056</v>
      </c>
      <c r="AA26" s="112">
        <f t="shared" si="6"/>
        <v>82179461</v>
      </c>
    </row>
    <row r="27" spans="1:27" ht="20.100000000000001" customHeight="1" thickTop="1" x14ac:dyDescent="0.25"/>
    <row r="28" spans="1:27" ht="20.100000000000001" customHeight="1" x14ac:dyDescent="0.25"/>
    <row r="29" spans="1:27" ht="20.100000000000001" customHeight="1" x14ac:dyDescent="0.25"/>
  </sheetData>
  <mergeCells count="30">
    <mergeCell ref="X17:Y17"/>
    <mergeCell ref="Z17:AA17"/>
    <mergeCell ref="T6:U6"/>
    <mergeCell ref="V6:W6"/>
    <mergeCell ref="X6:Y6"/>
    <mergeCell ref="Z6:AA6"/>
    <mergeCell ref="T17:U17"/>
    <mergeCell ref="V17:W17"/>
    <mergeCell ref="A17:A18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A3:AA3"/>
    <mergeCell ref="A4:AA4"/>
    <mergeCell ref="A6:A7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9055118110236227" right="0.23622047244094491" top="0.74803149606299213" bottom="0.31496062992125984" header="0.27559055118110237" footer="0.31496062992125984"/>
  <pageSetup paperSize="8" scale="57" orientation="landscape" r:id="rId1"/>
  <headerFooter alignWithMargins="0">
    <oddFooter>&amp;R&amp;P. oldal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9</vt:i4>
      </vt:variant>
      <vt:variant>
        <vt:lpstr>Névvel ellátott tartományok</vt:lpstr>
      </vt:variant>
      <vt:variant>
        <vt:i4>4</vt:i4>
      </vt:variant>
    </vt:vector>
  </HeadingPairs>
  <TitlesOfParts>
    <vt:vector size="13" baseType="lpstr">
      <vt:lpstr>bevétel</vt:lpstr>
      <vt:lpstr>kiadás </vt:lpstr>
      <vt:lpstr>részletezés </vt:lpstr>
      <vt:lpstr>COFOG</vt:lpstr>
      <vt:lpstr>Mérleg</vt:lpstr>
      <vt:lpstr>Vagyon</vt:lpstr>
      <vt:lpstr>tartalék </vt:lpstr>
      <vt:lpstr>Maradvány</vt:lpstr>
      <vt:lpstr>Előirányzat felhasználási ütemt</vt:lpstr>
      <vt:lpstr>COFOG!Nyomtatási_cím</vt:lpstr>
      <vt:lpstr>bevétel!Nyomtatási_terület</vt:lpstr>
      <vt:lpstr>COFOG!Nyomtatási_terület</vt:lpstr>
      <vt:lpstr>'tartalék 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Pallné Kovács Mária</dc:creator>
  <cp:lastModifiedBy>Pálinkás Krisztina</cp:lastModifiedBy>
  <cp:lastPrinted>2021-03-23T06:42:46Z</cp:lastPrinted>
  <dcterms:created xsi:type="dcterms:W3CDTF">2015-02-05T20:55:47Z</dcterms:created>
  <dcterms:modified xsi:type="dcterms:W3CDTF">2021-03-23T13:12:09Z</dcterms:modified>
</cp:coreProperties>
</file>